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vilniausvt.sharepoint.com/teams/VVT-Viejpirkimkomisija-Pirkimai/Bendrai naudojami dokumentai/Anželika/2026/7. UŽ-710 įrankiai/2. pr. RK/3. PD/"/>
    </mc:Choice>
  </mc:AlternateContent>
  <xr:revisionPtr revIDLastSave="384" documentId="8_{CEA1D4A1-98D8-437D-8B87-AF51C23EB62F}" xr6:coauthVersionLast="47" xr6:coauthVersionMax="47" xr10:uidLastSave="{68E15008-D800-4286-911F-999D6D82E823}"/>
  <bookViews>
    <workbookView xWindow="-108" yWindow="-108" windowWidth="30936" windowHeight="16776" xr2:uid="{6D0F78D4-4446-432B-B388-5C6F96F73E81}"/>
  </bookViews>
  <sheets>
    <sheet name="Siūlomi įkainiai" sheetId="1" r:id="rId1"/>
    <sheet name="Siūlomos nuolaido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6" i="1" l="1"/>
  <c r="J75" i="1"/>
  <c r="D11" i="2"/>
  <c r="J8" i="1"/>
  <c r="J51" i="1"/>
  <c r="J52" i="1"/>
  <c r="J53" i="1"/>
  <c r="J54" i="1"/>
  <c r="J55" i="1"/>
  <c r="J56" i="1"/>
  <c r="J57" i="1"/>
  <c r="J58" i="1"/>
  <c r="J59" i="1"/>
  <c r="J60" i="1"/>
  <c r="J61" i="1"/>
  <c r="J62" i="1"/>
  <c r="J63" i="1"/>
  <c r="J64" i="1"/>
  <c r="J65" i="1"/>
  <c r="J66" i="1"/>
  <c r="J67" i="1"/>
  <c r="J68" i="1"/>
  <c r="J69" i="1"/>
  <c r="J70" i="1"/>
  <c r="J71" i="1"/>
  <c r="J72" i="1"/>
  <c r="J73" i="1"/>
  <c r="J74" i="1"/>
  <c r="J35" i="1"/>
  <c r="J31" i="1"/>
  <c r="J32" i="1"/>
  <c r="J33" i="1"/>
  <c r="J34" i="1"/>
  <c r="J36" i="1"/>
  <c r="J37" i="1"/>
  <c r="J38" i="1"/>
  <c r="J39" i="1"/>
  <c r="J40" i="1"/>
  <c r="J41" i="1"/>
  <c r="J42" i="1"/>
  <c r="J43" i="1"/>
  <c r="J44" i="1"/>
  <c r="J45" i="1"/>
  <c r="J46" i="1"/>
  <c r="J47" i="1"/>
  <c r="J48" i="1"/>
  <c r="J26" i="1"/>
  <c r="J20" i="1"/>
  <c r="J21" i="1"/>
  <c r="J22" i="1"/>
  <c r="J23" i="1"/>
  <c r="J24" i="1"/>
  <c r="J25" i="1"/>
  <c r="J27" i="1"/>
  <c r="J28" i="1"/>
  <c r="J9" i="1"/>
  <c r="J10" i="1"/>
  <c r="J11" i="1"/>
  <c r="J12" i="1"/>
  <c r="J13" i="1"/>
  <c r="J14" i="1"/>
  <c r="J15" i="1"/>
  <c r="J16" i="1"/>
  <c r="J17" i="1"/>
  <c r="J30" i="1"/>
  <c r="J19" i="1"/>
  <c r="J50" i="1"/>
  <c r="J78" i="1" l="1"/>
  <c r="J77" i="1" s="1"/>
</calcChain>
</file>

<file path=xl/sharedStrings.xml><?xml version="1.0" encoding="utf-8"?>
<sst xmlns="http://schemas.openxmlformats.org/spreadsheetml/2006/main" count="293" uniqueCount="198">
  <si>
    <t>Pasiūlymo Priedas Nr. 1</t>
  </si>
  <si>
    <t>Abrazyvinių medžiagų  preliminarus sąrašas</t>
  </si>
  <si>
    <t>Eil. Nr.</t>
  </si>
  <si>
    <t>Prekių pavadinimas</t>
  </si>
  <si>
    <t>Prekių aprašymas</t>
  </si>
  <si>
    <t>Matavimo vnt.</t>
  </si>
  <si>
    <t>Preliminarus kiekis</t>
  </si>
  <si>
    <t>Įkainis EUR be PVM už mato vnt.</t>
  </si>
  <si>
    <t>Kaina EUR be PVM*</t>
  </si>
  <si>
    <t>1.1.</t>
  </si>
  <si>
    <t>vnt.</t>
  </si>
  <si>
    <t>1.2.</t>
  </si>
  <si>
    <t>1.3.</t>
  </si>
  <si>
    <t>2.1.</t>
  </si>
  <si>
    <t>2.2.</t>
  </si>
  <si>
    <t>3.1.</t>
  </si>
  <si>
    <t>3.2.</t>
  </si>
  <si>
    <t>3.3.</t>
  </si>
  <si>
    <t>4.1.</t>
  </si>
  <si>
    <t>4.2.</t>
  </si>
  <si>
    <t xml:space="preserve">Bendra Pasiūlymo kaina EUR be PVM ) </t>
  </si>
  <si>
    <t>PVM (21 proc)</t>
  </si>
  <si>
    <t>Bendra Pasiūlymo kaina EUR su PVM )</t>
  </si>
  <si>
    <t>Siūlomos nuolaidos Prekių grupėms</t>
  </si>
  <si>
    <t>Prekių rūšis</t>
  </si>
  <si>
    <t>Siūloma nuolaida, proc.*</t>
  </si>
  <si>
    <t>1.</t>
  </si>
  <si>
    <t>2.</t>
  </si>
  <si>
    <t>3.</t>
  </si>
  <si>
    <t>4.</t>
  </si>
  <si>
    <t>Nuolaidų suma, kuri bus naudojama vertinimui</t>
  </si>
  <si>
    <r>
      <rPr>
        <b/>
        <sz val="11"/>
        <color rgb="FFC00000"/>
        <rFont val="Times New Roman"/>
        <family val="1"/>
        <charset val="186"/>
      </rPr>
      <t>SVARBU</t>
    </r>
    <r>
      <rPr>
        <sz val="11"/>
        <color rgb="FFC00000"/>
        <rFont val="Times New Roman"/>
        <family val="1"/>
        <charset val="186"/>
      </rPr>
      <t xml:space="preserve">:Tiekėjas privalo kiekvienai siūlomai prekių grupei taikyti </t>
    </r>
    <r>
      <rPr>
        <b/>
        <sz val="11"/>
        <color rgb="FFC00000"/>
        <rFont val="Times New Roman"/>
        <family val="1"/>
        <charset val="186"/>
      </rPr>
      <t>ne mažesnę kaip 1% nuolaidą</t>
    </r>
    <r>
      <rPr>
        <sz val="11"/>
        <color rgb="FFC00000"/>
        <rFont val="Times New Roman"/>
        <family val="1"/>
        <charset val="186"/>
      </rPr>
      <t xml:space="preserve"> nuo atitinkamos prekių grupės įkainių sumos (be PVM).
Jei bent vienai prekių grupei taikoma nuolaida yra mažesnė nei 1 % (arba nenurodoma), toks </t>
    </r>
    <r>
      <rPr>
        <b/>
        <sz val="11"/>
        <color rgb="FFC00000"/>
        <rFont val="Times New Roman"/>
        <family val="1"/>
        <charset val="186"/>
      </rPr>
      <t xml:space="preserve">Pasiūlymas laikomas neatitinkančiu Pirkimo sąlygų reikalavimų ir yra atmetamas be tolimesnio vertinimo. </t>
    </r>
    <r>
      <rPr>
        <b/>
        <u/>
        <sz val="11"/>
        <color rgb="FFC00000"/>
        <rFont val="Times New Roman"/>
        <family val="1"/>
        <charset val="186"/>
      </rPr>
      <t>Nuolaida turi būti teigiama – neleidžiama siūlyti antkainio (t. y. nuolaidos &lt; 0 %).</t>
    </r>
  </si>
  <si>
    <t>Kompresoriai mobilūs, kompresoriai sraigtiniai, kompresoriai stūmokliniai, pneumatikos priedai, pneumatiniai įrankiai</t>
  </si>
  <si>
    <t>Akumuliatoriniai įrankiai izoliacinėms medžiagoms pjauti, akumuliatoriniai suktuvai, akumuliatoriniai pjūklai, akumuliatorinės pjovimo staklės, akumuliatoriai ir krovikliai, akumuliatoriniai įrankių rinkiniai, akumuliatoriniai smūginiai suktuvai</t>
  </si>
  <si>
    <t>Sriegikliai, sriegpjovės, sriegiklių ir sriegpjovių rinkiniai, spiraliniai grąžtai, pakopiniai grąžtai, karūniniai grąžtai, termo grąžtai, plokšteliniai grąžtai, grąžtų komplektai, moduliniai tekinimo laikikliai, tekinimo plokštelės, tekinimo peiliai, frezavimo plokštelės, freza, gilintuvas, plėstuvas mašininis, plėstuvas rankinis</t>
  </si>
  <si>
    <t>Atsuktuvai, dildės, dinamometriniai raktai, įrankių dėžės, įrankių komplektai, plaktukai, spaustuvai, replės, žnyplės, specialūs įrankiai, rankiniai pjūklai, peiliai, kniedikliai, nuėmikliai, kirstukai ir pramušėjai, kabiaklaės, raktai, veržliarakčiai</t>
  </si>
  <si>
    <t>1. Kompresoriai mobilūs, kompresoriai sraigtiniai, kompresoriai stūmokliniai, pneumatikos priedai, pneumatiniai įrankiai</t>
  </si>
  <si>
    <t>1.4.</t>
  </si>
  <si>
    <t>1.5.</t>
  </si>
  <si>
    <t>1.6.</t>
  </si>
  <si>
    <t>1.7.</t>
  </si>
  <si>
    <t>1.8.</t>
  </si>
  <si>
    <t>1.9.</t>
  </si>
  <si>
    <t>1.10.</t>
  </si>
  <si>
    <t>Gręžtuvas pneumatinis reversinis griebtuvas</t>
  </si>
  <si>
    <t>Veržliasūkis pneumatinis smūginis</t>
  </si>
  <si>
    <t>Veržliasūkis pneumatinis  smūginis</t>
  </si>
  <si>
    <t>Veržliasūkis pneumatinis  smūginis reversinis 1</t>
  </si>
  <si>
    <t>Pneumatinis padangų plėtiklis</t>
  </si>
  <si>
    <t>Padangų pūtimo pistoletas</t>
  </si>
  <si>
    <t>Padangų pūtimo pistoletas su manometru</t>
  </si>
  <si>
    <t>Dvipusio veikimo pneumatinė šlifavimo mašinėlė</t>
  </si>
  <si>
    <t>Automatizuota ritė su suspausto oro žarna</t>
  </si>
  <si>
    <t>1,5-10mm, berakčiu griebtuvu, ne mažiau 2500aps/min, ne mažiau 6,0 bar.</t>
  </si>
  <si>
    <t>Reversinis 1/2", ne mažiau 780Nm, ne mažiau 6,0 bar., ne mažiau 7800aps/min.</t>
  </si>
  <si>
    <t>Reversinis 3/4", ne mažiau 1650Nm, ne mažiau 6,0 bar, ne mažiau 8000 aps./min.</t>
  </si>
  <si>
    <t>Ne mažiau 2000Nm, ne mažiau 6,0 bar, ne mažiau 5300 aps./min.</t>
  </si>
  <si>
    <t xml:space="preserve">Pneumatinis padangų (275/70 R22.5) plėtiklis </t>
  </si>
  <si>
    <t>Pagamintas iš aliuminio; bepakopis srauto reguliavimas; prijungimo sriegis 1/4"; didžiausias darbinis slėgis ne mažiau 15 bar; oro sąnaudos nuo 140 l/min</t>
  </si>
  <si>
    <t>Tiek oro pūtimas tiek išleidimas atliekamas sklende; prijungimo sriegis 1/4"; matavimo zona 0-10 bar</t>
  </si>
  <si>
    <t>Ne mažiau 10500/aps. d152mm su nusiurbimu, ne mažiau 6,2 bar</t>
  </si>
  <si>
    <t>15x9.5mm, 18 m.</t>
  </si>
  <si>
    <t xml:space="preserve">15x9.5mm, 25 m. </t>
  </si>
  <si>
    <t>2. Akumuliatoriniai įrankiai izoliacinėms medžiagoms pjauti, akumuliatoriniai suktuvai, akumuliatoriniai pjūklai, akumuliatorinės pjovimo staklės, akumuliatoriai ir krovikliai, akumuliatoriniai įrankių rinkiniai, akumuliatoriniai smūginiai suktuvai</t>
  </si>
  <si>
    <t>2.3.</t>
  </si>
  <si>
    <t>2.4.</t>
  </si>
  <si>
    <t>2.5.</t>
  </si>
  <si>
    <t>2.6.</t>
  </si>
  <si>
    <t>2.7.</t>
  </si>
  <si>
    <t>2.8.</t>
  </si>
  <si>
    <t>2.9.</t>
  </si>
  <si>
    <t>2.10.</t>
  </si>
  <si>
    <t>Akumuliatorinis smūginis veržliasūkis</t>
  </si>
  <si>
    <t>Akumuliatorinis perforatorius</t>
  </si>
  <si>
    <t>Akumuliatorinis smūginis suktukas/gręžtuvas</t>
  </si>
  <si>
    <t>Akumuliatorinis kampinis šlifuoklis</t>
  </si>
  <si>
    <t>Akumuliatorinis kampinis smūginis veržliasūkis</t>
  </si>
  <si>
    <t>Akumuliatorinis silikono pistoletas</t>
  </si>
  <si>
    <t>Akumuliatorinis tepimo presas</t>
  </si>
  <si>
    <t>Akumuliatorinė orapūte</t>
  </si>
  <si>
    <t>Įtampta ne mažiau 18 V, sukimo antgalio tvirtinimas 1", Maks. atsukimo momentas ne mažiau 2400 Nm(paklaida +/- 1,5%), sukimo momentas ne mažiau 2030Nm.(paklaida +/- 1,5%), smūgiai ne mažiau 1300/1600/2100/2450 sm./min.(paklaida +/- 1,5%), Greičių reguliavimas, ne mažiau 4-greičių pasirinkimas. Priedai komplekte: 2 vnt. akumuliatoriai  ne mažiau 8,0 Ah, greitas įkroviklis, šoninė rankena,  guminė apsauga (apsauginė guminė danga ant įrankio) uždedama ant įrankio, lagaminas</t>
  </si>
  <si>
    <t>Įtampta ne mažiau 18 V, sukimo antgalio tvirtinimas 3/4", Maks. atsukimo momentas ne mažiau 2030 Nm(paklaida +/- 1,5%), sukimo momentas ne mažiau 1620Nm(paklaida +/- 1,5%), smūgiai ne mažiau 850/1850/2400/2400 sm./min.(paklaida +/- 1,5%), Greičių reguliavimas, ne mažiau 4-greičių pasirinkimas.Priedai komplekte: 2 vnt. akumuliatoriai  ne mažiau 8,0 Ah, greitas įkroviklis, guminė apsauga (apsauginė guminė danga ant įrankio) uždedama ant įrankio, lagaminas</t>
  </si>
  <si>
    <t>Įtampta ne mažiau 18 V, sukimo antgalio tvirtinimas 1/2", maks. atsukimo momentas ne mažiau 2030 Nm(paklaida +/- 1,5%), sukimo momentas ne mažiau 1490 Nm(paklaida +/- 1,5%), sūkiai ne mažiau 0-700/ 0-1300/ 0-2000/ 0-2000 /min.(paklaida +/- 1,5%), smūgiai ne mažiau 0-1300/ 0-2200/ 0-2400/ 0-2400 /min.(paklaida +/- 1,5%), Greičių reguliavimas, ne mažiau 4-greičių pasirinkimas.Priedai komplekte: 2 vnt. akumuliatoriai ne mažiau 8,0 Ah, greitas įkroviklis, guminė apsauga (apsauginė guminė danga ant įrankio) uždedama ant įrankio, lagaminas</t>
  </si>
  <si>
    <t>Įtampta ne mažiau 18 V, variklis be šepetėlių, grąžto tvirtinimo tipas SDS-Plus, maks,gręžiamos skylės Ø betone/medienoje/metale ne mažiau  26/26/13 mm (paklaida +/- 4,5%), apsukų skaičius ne mažiau 1320 aps/min(paklaida +/- 1,5%), smūgio energija (EPTA) ne mažiau 2,5 J, smūgių dažnis ne mažiau  0-4800 min-1 (paklaida +/- 1,5%), ne mažiau 3 darbo režimų keičiamas griebtuvas, Priedai komplekte: 2 vnt. akumuliatoriai  ne mažiau 8,0 Ah, greitasis įkroviklis,SDS+ griebtuvas, 13 mm metalinis griebtuvas, šoninė rankena, gylio matuoklis, lagaminas</t>
  </si>
  <si>
    <t>Įtampta ne mažiau 18 V, variklis be šepetėlių, maksimalus sukimo momentasne mažiau 158 Nm(paklaida +/- 3,0%), Metalinis griebtuvas ne mažiau 13 mm, gręžiamos skylės skersmuo Ø betone/medienoje/metale ne mažiau:  16/89/16 mm(paklaida +/- 4,5%), sūkiai ne mažiau 0 - 500/0 - 2100/0-33000 min-1 (paklaida +/- 1,5%). Priedai komplekte: 2 vnt. akumuliatoriai ne mažiau 8,0 Ah,  įkroviklis, šoninė rankena, lagaminas</t>
  </si>
  <si>
    <t xml:space="preserve">Įtampta ne mažiau 18 V, variklis be šepetėlių, disko skersmuo ne mažiau 125 mm, sūkiai ne mažiau 8500 min-1 (paklaida +/- 1,5%), disko pakeitimas be įrankių. Priedai komplekte: 2 vnt. akumuliatoriai ne mažiau 8,0 Ah, greitas įkroviklis, lagaminas </t>
  </si>
  <si>
    <t>Įtampta ne mažiau 12 V, sukimo antgalio tvirtinimas 1/2", maks. atsukimo momentas ne mažiau 300 Nm(paklaida +/- 2,5%), sukimo momentas ne mažiau 270 Nm.(paklaida +/- 2,5%), sūkiai ne mažiau 0-1550/ 0-2300/ 0-3000/ 0-3000 /min.(paklaida +/- 1,5%), smūgiai ne mažiau 0-1350/ 0-2700/ 0-3600 /min.(paklaida +/- 1,5%), Greičių reguliavimas, ne mažiau 4-greičių pasirinkimas. Priedai komplekte: 2 vnt. akumuliatoriai  ne mažiau 5,0 Ah, įkroviklis, guminė apsauga (apsauginė guminė danga ant įrankio) uždedama ant įrankio, lagaminas</t>
  </si>
  <si>
    <t>Įtampa ne mažiau 18V, spaudimo jėga ne mažiau 4500N(paklaida +/- 2,5%), talpa ne mažiau 600 ml., galimybė pasirinkti spaudimo greičius ne mažiau 6 režimai. Integruotas apšvietimas. Priedai komplekte: 2 vnt. akumuliatorių ne mažiau 8Ah, greitas įkroviklis, lagaminas</t>
  </si>
  <si>
    <t>Įtampa ne mažiau 18V, darbinis slėgis ne mažiau 690 Bar.(paklaida +/- 2,5%),Tepalo talpa- kasetė ne mažiau 400 ml, nefasuoto tepalo ne mažiau 460 ml . Aukšto slėgio lanksčioji žarna ne mažiau 1200 mm(paklaida +/- 2,5%) . Priedai komplekte: 2 vnt. akumuliatorių ne mažiau 8Ah, greitas įkroviklis, lagaminas</t>
  </si>
  <si>
    <t>Įtampa ne mažiau 18V, Oro debitas ne mažiau 170 l/min(paklaida +/- 4,5%). Temperatūra ne mažiau 470 °C(paklaida +/- 2,5%), Integruotas LED apšvietimas, Priedai komplekte: 2 vnt. akumuliatorių ne mažiau 8Ah, greitas įkroviklis, lagaminas.</t>
  </si>
  <si>
    <t>3. Sriegikliai, sriegpjovės, sriegiklių ir sriegpjovių rinkiniai, spiraliniai grąžtai, pakopiniai grąžtai, karūniniai grąžtai, termo grąžtai, plokšteliniai grąžtai, grąžtų komplektai, moduliniai tekinimo laikikliai, tekinimo plokštelės, tekinimo peiliai, frezavimo plokštelės, freza, gilintuvas, plėstuvas mašininis, plėstuvas rankinis</t>
  </si>
  <si>
    <t>3.4.</t>
  </si>
  <si>
    <t>3.5.</t>
  </si>
  <si>
    <t>3.6.</t>
  </si>
  <si>
    <t>3.7.</t>
  </si>
  <si>
    <t>3.8.</t>
  </si>
  <si>
    <t>3.9.</t>
  </si>
  <si>
    <t>3.10.</t>
  </si>
  <si>
    <t>3.11.</t>
  </si>
  <si>
    <t>3.12.</t>
  </si>
  <si>
    <t>3.13.</t>
  </si>
  <si>
    <t>3.14.</t>
  </si>
  <si>
    <t>3.15.</t>
  </si>
  <si>
    <t>3.16.</t>
  </si>
  <si>
    <t>3.17.</t>
  </si>
  <si>
    <t>3.18.</t>
  </si>
  <si>
    <t>3.19.</t>
  </si>
  <si>
    <t>Grąžtai metalui</t>
  </si>
  <si>
    <t>Grąžtai</t>
  </si>
  <si>
    <t>Grąžtai centravimo</t>
  </si>
  <si>
    <t>Freza pirštinė</t>
  </si>
  <si>
    <t>Sriegiklis</t>
  </si>
  <si>
    <t>Sriegpjovė</t>
  </si>
  <si>
    <t xml:space="preserve">Srieginės įvorės  </t>
  </si>
  <si>
    <t xml:space="preserve">Kietmetalio plokštelės, trikampės </t>
  </si>
  <si>
    <t>DIN 338 HssCo 8,0mm, kampas prie viršūnes 118°.
Grąžtai turi būti skirti profesionaliam (pramoniniam) naudojimui, užtikrinantys ilgaamžiškumą ir pastovias pjovimo savybes intensyvaus darbo metu.
Siūlomi grąžtai turi turi būti padengti TiN, TiAIN arba lygiaverčiu apsauginiu sluoksniu (danga).</t>
  </si>
  <si>
    <t>DIN 338 HssCo 10,0mm, kampas prie viršūnės 118°.
Grąžtai turi būti skirti profesionaliam (pramoniniam) naudojimui, užtikrinantys ilgaamžiškumą ir pastovias pjovimo savybes intensyvaus darbo metu.
Siūlomi grąžtai turi turi būti padengti TiN, TiAIN arba lygiaverčiu apsauginiu</t>
  </si>
  <si>
    <t>DIN 340 Hss 8,8mm, kampas prie viršūnės 118°.
Grąžtai turi būti skirti profesionaliam (pramoniniam) naudojimui, užtikrinantys ilgaamžiškumą ir pastovias pjovimo savybes intensyvaus darbo metu.
Siūlomi grąžtai turi turi būti padengti TiN, TiAIN arba lygiaverčiu apsauginiu</t>
  </si>
  <si>
    <t>SDS+ D10; L-160 mm
Grąžtas skirtas profesionaliam naudojimui. Siūlomas grąžtas turi turėti lituotą kietmetalio (HM / volframo karbido) antgalį su ne mažiau kaip dviem pjovimo briaunomis, būti pagamintas iš legiruoto, grūdinto įrankinio plieno ir turėti sustiprintą spiralę, užtikrinančią efektyvų dulkių šalinimą bei atsparumą perkaitimui.</t>
  </si>
  <si>
    <t>DIN 338 HssCo 12,0mm, kampas prie viršūnės 118°.
Grąžtai turi būti skirti profesionaliam (pramoniniam) naudojimui, užtikrinantys ilgaamžiškumą ir pastovias pjovimo savybes intensyvaus darbo metu.
Siūlomi grąžtai turi turi būti padengti TiN, TiAIN arba lygiaverčiu apsauginiu</t>
  </si>
  <si>
    <t>SDS+ D12; L-260 mm 
Grąžtas skirtas profesionaliam naudojimui. Siūlomas grąžtas turi turėti lituotą kietmetalio (HM / volframo karbido) antgalį su ne mažiau kaip dviem pjovimo briaunomis, būti pagamintas iš legiruoto, grūdinto įrankinio plieno ir turėti sustiprintą spiralę, užtikrinančią efektyvų dulkių šalinimą bei atsparumą perkaitimui.</t>
  </si>
  <si>
    <t>2,0 mm, DIN 333,HSS
Grąžtas skirtas profesionaliam naudojimui. Siūlomas grąžtas turi turėti lituotą kietmetalio (HM / volframo karbido) antgalį su ne mažiau kaip dviem pjovimo briaunomis, būti pagamintas iš legiruoto, grūdinto įrankinio plieno ir turėti sustiprintą spiralę, užtikrinančią efektyvų dulkių šalinimą bei atsparumą perkaitimui.</t>
  </si>
  <si>
    <t>4,0 mm, DIN 333,HSS
Grąžtas skirtas profesionaliam naudojimui. Siūlomas grąžtas turi turėti lituotą kietmetalio (HM / volframo karbido) antgalį su ne mažiau kaip dviem pjovimo briaunomis, būti pagamintas iš legiruoto, grūdinto įrankinio plieno ir turėti sustiprintą spiralę, užtikrinančią efektyvų dulkių šalinimą bei atsparumą perkaitimui.</t>
  </si>
  <si>
    <t>Su 2 rėžtukais Ø12; DIN 327; cilindrinis kotas; M42</t>
  </si>
  <si>
    <t>Su 3 rėžtukais Ø8, DIN 327; cilindrinis kotas; M42</t>
  </si>
  <si>
    <t>MF8X1,0; ISO 529; HSS</t>
  </si>
  <si>
    <t>M10x1,5; ISO 529; HSS</t>
  </si>
  <si>
    <t>M12x1,75; ISO 529; HSS</t>
  </si>
  <si>
    <t>M10x1,5; DIN-EN 22 568; HSS
Grūdinta ir skirta profesionaliam naudojimui; sriegpjovė turi užtikrinti tikslų sriegio profilį, gerą paviršiaus kokybę ir atsparumą dilimui eksploatacijos metu.</t>
  </si>
  <si>
    <t>MF12x1,5; DIN-EN 22 568; HSS
Grūdinta ir skirta profesionaliam naudojimui; sriegpjovė turi užtikrinti tikslų sriegio profilį, gerą paviršiaus kokybę ir atsparumą dilimui eksploatacijos metu.</t>
  </si>
  <si>
    <t>M8    L-Øx1,5 (iš plieno SS 2332)</t>
  </si>
  <si>
    <t>M10 x1,5   L-Øx1,5 (iš plieno SS 2332)</t>
  </si>
  <si>
    <t>01491 T5K10</t>
  </si>
  <si>
    <t>01491 VK8</t>
  </si>
  <si>
    <t>4. Atsuktuvai, dildės, dinamometriniai raktai, įrankių dėžės, įrankių komplektai, plaktukai, spaustuvai, replės, žnyplės, specialūs įrankiai, rankiniai pjūklai, peiliai, kniedikliai, nuėmikliai, kirstukai ir pramušėjai, kabiaklaės, raktai, veržliarakčiai</t>
  </si>
  <si>
    <t>4.3.</t>
  </si>
  <si>
    <t>4.4.</t>
  </si>
  <si>
    <t>4.5.</t>
  </si>
  <si>
    <t>4.6.</t>
  </si>
  <si>
    <t>4.7.</t>
  </si>
  <si>
    <t>4.8.</t>
  </si>
  <si>
    <t>4.9.</t>
  </si>
  <si>
    <t>4.10.</t>
  </si>
  <si>
    <t>4.11.</t>
  </si>
  <si>
    <t>4.12.</t>
  </si>
  <si>
    <t>4.13.</t>
  </si>
  <si>
    <t>4.14.</t>
  </si>
  <si>
    <t>4.15.</t>
  </si>
  <si>
    <t>4.16.</t>
  </si>
  <si>
    <t>4.17.</t>
  </si>
  <si>
    <t>4.18.</t>
  </si>
  <si>
    <t>4.19.</t>
  </si>
  <si>
    <t>4.20.</t>
  </si>
  <si>
    <t>4.21.</t>
  </si>
  <si>
    <t>4.22.</t>
  </si>
  <si>
    <t>4.23.</t>
  </si>
  <si>
    <t>4.24.</t>
  </si>
  <si>
    <t>4.25.</t>
  </si>
  <si>
    <t>Raktas kombinuotas</t>
  </si>
  <si>
    <t>Kombinuotų raktų komplektas</t>
  </si>
  <si>
    <t>Raktas kombinuotas su lanksčia terkšlė</t>
  </si>
  <si>
    <t>Galvutė 8mm šešiakampe</t>
  </si>
  <si>
    <t>Galvutė 10mm šešiakampe</t>
  </si>
  <si>
    <t>Galvutė 12mm šešiakampe</t>
  </si>
  <si>
    <t>Galvutė 17mm šešiakampe</t>
  </si>
  <si>
    <t>Galvutė 19mm šešiakampe</t>
  </si>
  <si>
    <t>Galvučių komplektas,  su terkšlė ir prailgintuvais</t>
  </si>
  <si>
    <t>Šešiakampiu galvučių k-tas, terkšlė, prailgintuvai, dėkle</t>
  </si>
  <si>
    <t>Terkšle galvutėms su mygtuku greitam galvučių pakeitimui</t>
  </si>
  <si>
    <t>Atsuktuvų elektrotechninių komplektai</t>
  </si>
  <si>
    <t>Atsuktuvo antgalis kryžminiams grioveliams su</t>
  </si>
  <si>
    <t xml:space="preserve">Antgalių rinkinis kuriame yra antgalių laikiklis su magnetu </t>
  </si>
  <si>
    <t>Rinkinys dildžių metalui</t>
  </si>
  <si>
    <t>4.26.</t>
  </si>
  <si>
    <t>8mm, DIN 3113</t>
  </si>
  <si>
    <t>10mm, DIN 3113</t>
  </si>
  <si>
    <t>12mm, DIN 3113</t>
  </si>
  <si>
    <t>17mm, DIN 3113</t>
  </si>
  <si>
    <t>24mm, DIN 3113</t>
  </si>
  <si>
    <t>Iš 26 vnt  (6; 7; 8; 9; 10; 11; 12; 13; 14; 15; 16; 17; 18;  19; 20; 21; 22; 23; 24; 25; 26; 27; 28; 29; 30; 32mm)</t>
  </si>
  <si>
    <t>10mm</t>
  </si>
  <si>
    <t>12mm</t>
  </si>
  <si>
    <t>13mm</t>
  </si>
  <si>
    <t>17mm</t>
  </si>
  <si>
    <t>19mm</t>
  </si>
  <si>
    <t>1/2", DIN 3124</t>
  </si>
  <si>
    <t>1/2" smūginė, DIN 3129, CrMo</t>
  </si>
  <si>
    <t>3/4" smūginė, DIN 3129, CrMo</t>
  </si>
  <si>
    <t>1/2" iš 24 vnt.  Nuo 5/16"  iki 1-1/4"</t>
  </si>
  <si>
    <t xml:space="preserve">1/2" 17 vnt. (10; 11; 12; 13; 14; 15; 16; 17; 18; 19; 20; 21; 22; 24; 27; 30; 32 mm), </t>
  </si>
  <si>
    <t xml:space="preserve">3/8" L=175-215mm </t>
  </si>
  <si>
    <t xml:space="preserve"> 6vnt 1000V (izoliacija pagal SS IEC 900)3vnt. PH-1;2;3;kryžminiai; 3vnt. 1,2x6,5, 0,8x4, 0,6x3;</t>
  </si>
  <si>
    <t xml:space="preserve">1/4" fiksatoriumi; PH Nr.2; ilgis 25mm </t>
  </si>
  <si>
    <t xml:space="preserve">1/4" fiksatoriumi; PH Nr.2; ilgis 50mm </t>
  </si>
  <si>
    <t>1/4" fiksatoriumi; 9 vnt.; ilgis 25 mm; tiesus grioveliai (0.6x4.5;1.0x5.5;1.2x6.5); PH Nr 1,2,3; PZ Nr 1,2,3</t>
  </si>
  <si>
    <t>Iš 5 vnt (plokščia, lygi, pusiau apvali, apvali ir trikampė); ilgis 250 mm; vidutinio stambumo; su rankena</t>
  </si>
  <si>
    <r>
      <t xml:space="preserve">Pateikiamas siūlomos Prekės gamintojas ir modelis
</t>
    </r>
    <r>
      <rPr>
        <b/>
        <sz val="11"/>
        <color rgb="FFFF0000"/>
        <rFont val="Times New Roman"/>
        <family val="1"/>
        <charset val="186"/>
      </rPr>
      <t>(pildo Tiekėjas)</t>
    </r>
  </si>
  <si>
    <r>
      <t xml:space="preserve">Pateikiamas siūlomos Prekės parametrai atitinkantys minimalius techninių sąlygų parametrų reikalavimus
</t>
    </r>
    <r>
      <rPr>
        <b/>
        <sz val="11"/>
        <color rgb="FFFF0000"/>
        <rFont val="Times New Roman"/>
        <family val="1"/>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</si>
</sst>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b/>
      <sz val="11"/>
      <color theme="1"/>
      <name val="Times New Roman"/>
      <family val="1"/>
      <charset val="186"/>
    </font>
    <font>
      <sz val="11"/>
      <color theme="1"/>
      <name val="Times New Roman"/>
      <family val="1"/>
      <charset val="186"/>
    </font>
    <font>
      <sz val="11"/>
      <color rgb="FF000000"/>
      <name val="Times New Roman"/>
      <family val="1"/>
      <charset val="186"/>
    </font>
    <font>
      <b/>
      <sz val="11"/>
      <color rgb="FF000000"/>
      <name val="Times New Roman"/>
      <family val="1"/>
      <charset val="186"/>
    </font>
    <font>
      <i/>
      <sz val="10"/>
      <color theme="1"/>
      <name val="Times New Roman"/>
      <family val="1"/>
      <charset val="186"/>
    </font>
    <font>
      <sz val="10"/>
      <color theme="1"/>
      <name val="Times New Roman"/>
      <family val="1"/>
      <charset val="186"/>
    </font>
    <font>
      <b/>
      <sz val="14"/>
      <color theme="1"/>
      <name val="Times New Roman"/>
      <family val="1"/>
      <charset val="186"/>
    </font>
    <font>
      <sz val="11"/>
      <color rgb="FFC00000"/>
      <name val="Aptos Narrow"/>
      <family val="2"/>
      <charset val="186"/>
      <scheme val="minor"/>
    </font>
    <font>
      <b/>
      <sz val="11"/>
      <color rgb="FFC00000"/>
      <name val="Times New Roman"/>
      <family val="1"/>
      <charset val="186"/>
    </font>
    <font>
      <sz val="11"/>
      <color rgb="FFC00000"/>
      <name val="Times New Roman"/>
      <family val="1"/>
      <charset val="186"/>
    </font>
    <font>
      <b/>
      <u/>
      <sz val="11"/>
      <color rgb="FFC00000"/>
      <name val="Times New Roman"/>
      <family val="1"/>
      <charset val="186"/>
    </font>
    <font>
      <b/>
      <sz val="12"/>
      <color theme="1"/>
      <name val="Times New Roman"/>
      <family val="1"/>
      <charset val="186"/>
    </font>
    <font>
      <b/>
      <sz val="11"/>
      <color rgb="FFFF0000"/>
      <name val="Times New Roman"/>
      <family val="1"/>
      <charset val="186"/>
    </font>
  </fonts>
  <fills count="7">
    <fill>
      <patternFill patternType="none"/>
    </fill>
    <fill>
      <patternFill patternType="gray125"/>
    </fill>
    <fill>
      <patternFill patternType="solid">
        <fgColor them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8E8E8"/>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2" fontId="0" fillId="0" borderId="1" xfId="0" applyNumberFormat="1" applyBorder="1" applyAlignment="1" applyProtection="1">
      <alignment horizontal="center" vertical="center"/>
      <protection locked="0"/>
    </xf>
    <xf numFmtId="0" fontId="2" fillId="0" borderId="0" xfId="0" applyFont="1"/>
    <xf numFmtId="2" fontId="2" fillId="0" borderId="1" xfId="0" applyNumberFormat="1"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 fillId="4" borderId="7" xfId="0" applyFont="1" applyFill="1" applyBorder="1" applyAlignment="1" applyProtection="1">
      <alignment horizontal="right" vertical="center"/>
    </xf>
    <xf numFmtId="0" fontId="1" fillId="4" borderId="8" xfId="0" applyFont="1" applyFill="1" applyBorder="1" applyAlignment="1" applyProtection="1">
      <alignment horizontal="right" vertical="center"/>
    </xf>
    <xf numFmtId="0" fontId="1" fillId="4" borderId="10" xfId="0" applyFont="1" applyFill="1" applyBorder="1" applyAlignment="1" applyProtection="1">
      <alignment horizontal="right" vertical="center"/>
    </xf>
    <xf numFmtId="2" fontId="2" fillId="4" borderId="13" xfId="0" applyNumberFormat="1" applyFont="1" applyFill="1" applyBorder="1" applyAlignment="1" applyProtection="1">
      <alignment horizontal="center" vertical="center"/>
    </xf>
    <xf numFmtId="0" fontId="0" fillId="0" borderId="0" xfId="0" applyProtection="1"/>
    <xf numFmtId="0" fontId="1" fillId="4" borderId="2" xfId="0" applyFont="1" applyFill="1" applyBorder="1" applyAlignment="1" applyProtection="1">
      <alignment horizontal="right" vertical="center"/>
    </xf>
    <xf numFmtId="0" fontId="1" fillId="4" borderId="3" xfId="0" applyFont="1" applyFill="1" applyBorder="1" applyAlignment="1" applyProtection="1">
      <alignment horizontal="right" vertical="center"/>
    </xf>
    <xf numFmtId="0" fontId="1" fillId="4" borderId="4" xfId="0" applyFont="1" applyFill="1" applyBorder="1" applyAlignment="1" applyProtection="1">
      <alignment horizontal="right" vertical="center"/>
    </xf>
    <xf numFmtId="2" fontId="2" fillId="4" borderId="1" xfId="0" applyNumberFormat="1" applyFont="1" applyFill="1" applyBorder="1" applyAlignment="1" applyProtection="1">
      <alignment horizontal="center" vertical="center"/>
    </xf>
    <xf numFmtId="0" fontId="1" fillId="4" borderId="2" xfId="0" applyFont="1" applyFill="1" applyBorder="1" applyAlignment="1" applyProtection="1">
      <alignment horizontal="right"/>
    </xf>
    <xf numFmtId="0" fontId="1" fillId="4" borderId="3" xfId="0" applyFont="1" applyFill="1" applyBorder="1" applyAlignment="1" applyProtection="1">
      <alignment horizontal="right"/>
    </xf>
    <xf numFmtId="0" fontId="1" fillId="4" borderId="4" xfId="0" applyFont="1" applyFill="1" applyBorder="1" applyAlignment="1" applyProtection="1">
      <alignment horizontal="right"/>
    </xf>
    <xf numFmtId="0" fontId="5" fillId="0" borderId="0" xfId="0" applyFont="1" applyProtection="1"/>
    <xf numFmtId="0" fontId="2" fillId="0" borderId="0" xfId="0" applyFont="1" applyProtection="1"/>
    <xf numFmtId="0" fontId="2" fillId="0" borderId="0" xfId="0" applyFont="1" applyAlignment="1" applyProtection="1">
      <alignment horizontal="center" vertical="center"/>
    </xf>
    <xf numFmtId="2" fontId="2" fillId="0" borderId="0" xfId="0" applyNumberFormat="1" applyFont="1" applyProtection="1"/>
    <xf numFmtId="0" fontId="6" fillId="0" borderId="0" xfId="0" applyFont="1" applyAlignment="1" applyProtection="1">
      <alignment vertical="center"/>
    </xf>
    <xf numFmtId="2" fontId="0" fillId="0" borderId="1" xfId="0" applyNumberFormat="1" applyBorder="1" applyAlignment="1" applyProtection="1">
      <alignment horizontal="center" vertical="center"/>
    </xf>
    <xf numFmtId="0" fontId="3"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12" xfId="0" applyFont="1" applyBorder="1" applyAlignment="1" applyProtection="1">
      <alignment horizontal="center" vertical="center" wrapText="1"/>
    </xf>
    <xf numFmtId="16" fontId="3" fillId="0" borderId="1" xfId="0" applyNumberFormat="1" applyFont="1" applyBorder="1" applyAlignment="1" applyProtection="1">
      <alignment horizontal="center" vertical="center" wrapText="1"/>
    </xf>
    <xf numFmtId="0" fontId="1" fillId="0" borderId="0" xfId="0" applyFont="1" applyAlignment="1" applyProtection="1">
      <alignment horizontal="center"/>
    </xf>
    <xf numFmtId="0" fontId="12" fillId="0" borderId="0" xfId="0" applyFont="1" applyAlignment="1" applyProtection="1">
      <alignment horizontal="center" vertical="center"/>
    </xf>
    <xf numFmtId="0" fontId="3" fillId="0" borderId="0" xfId="0" applyFont="1" applyAlignment="1" applyProtection="1">
      <alignment vertical="center"/>
    </xf>
    <xf numFmtId="0" fontId="4" fillId="2"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2" fontId="1" fillId="3" borderId="1" xfId="0" applyNumberFormat="1"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6" borderId="1" xfId="0" applyFont="1" applyFill="1" applyBorder="1" applyAlignment="1" applyProtection="1">
      <alignment horizontal="right" vertical="center" wrapText="1"/>
    </xf>
    <xf numFmtId="2" fontId="2" fillId="3" borderId="1" xfId="0" applyNumberFormat="1" applyFont="1" applyFill="1" applyBorder="1" applyAlignment="1" applyProtection="1">
      <alignment horizontal="center" vertical="center"/>
    </xf>
    <xf numFmtId="0" fontId="10" fillId="0" borderId="0" xfId="0" applyFont="1" applyAlignment="1" applyProtection="1">
      <alignment horizontal="center" vertical="center" wrapText="1"/>
    </xf>
    <xf numFmtId="0" fontId="8" fillId="0" borderId="0" xfId="0" applyFont="1" applyAlignment="1" applyProtection="1">
      <alignment horizontal="center" vertical="center" wrapText="1"/>
    </xf>
    <xf numFmtId="0" fontId="3" fillId="6" borderId="1" xfId="0" applyFont="1" applyFill="1" applyBorder="1" applyAlignment="1" applyProtection="1">
      <alignment horizontal="justify" vertical="center" wrapText="1"/>
    </xf>
    <xf numFmtId="0" fontId="1" fillId="0" borderId="0" xfId="0" applyFont="1" applyProtection="1"/>
    <xf numFmtId="0" fontId="7" fillId="0" borderId="0" xfId="0" applyFont="1" applyAlignment="1" applyProtection="1">
      <alignment horizontal="center" vertical="center"/>
    </xf>
    <xf numFmtId="0" fontId="4" fillId="5"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66C01-81D8-4730-B22A-CE2F886471DE}">
  <dimension ref="A1:L81"/>
  <sheetViews>
    <sheetView tabSelected="1" zoomScale="85" zoomScaleNormal="85" workbookViewId="0">
      <pane ySplit="6" topLeftCell="A58" activePane="bottomLeft" state="frozen"/>
      <selection pane="bottomLeft" activeCell="O58" sqref="O58"/>
    </sheetView>
  </sheetViews>
  <sheetFormatPr defaultRowHeight="14.4" x14ac:dyDescent="0.3"/>
  <cols>
    <col min="2" max="2" width="8.21875" customWidth="1"/>
    <col min="3" max="3" width="37" customWidth="1"/>
    <col min="4" max="4" width="45.44140625" customWidth="1"/>
    <col min="5" max="5" width="35.109375" customWidth="1"/>
    <col min="6" max="6" width="27.77734375" customWidth="1"/>
    <col min="7" max="7" width="23.77734375" customWidth="1"/>
    <col min="8" max="8" width="15.77734375" customWidth="1"/>
    <col min="9" max="9" width="17.77734375" customWidth="1"/>
    <col min="10" max="10" width="19.21875" customWidth="1"/>
  </cols>
  <sheetData>
    <row r="1" spans="1:12" x14ac:dyDescent="0.3">
      <c r="B1" s="10"/>
      <c r="C1" s="10"/>
      <c r="D1" s="10"/>
      <c r="E1" s="10"/>
      <c r="F1" s="10"/>
      <c r="G1" s="10"/>
      <c r="H1" s="10"/>
      <c r="I1" s="10"/>
      <c r="J1" s="10"/>
      <c r="K1" s="10"/>
      <c r="L1" s="10"/>
    </row>
    <row r="2" spans="1:12" x14ac:dyDescent="0.3">
      <c r="B2" s="10"/>
      <c r="C2" s="10"/>
      <c r="D2" s="19"/>
      <c r="E2" s="19"/>
      <c r="F2" s="19"/>
      <c r="G2" s="19"/>
      <c r="H2" s="19"/>
      <c r="I2" s="30" t="s">
        <v>0</v>
      </c>
      <c r="J2" s="30"/>
      <c r="K2" s="19"/>
      <c r="L2" s="10"/>
    </row>
    <row r="3" spans="1:12" x14ac:dyDescent="0.3">
      <c r="A3" s="2"/>
      <c r="B3" s="19"/>
      <c r="C3" s="19"/>
      <c r="D3" s="19"/>
      <c r="E3" s="19"/>
      <c r="F3" s="19"/>
      <c r="G3" s="19"/>
      <c r="H3" s="19"/>
      <c r="I3" s="10"/>
      <c r="J3" s="10"/>
      <c r="K3" s="10"/>
      <c r="L3" s="10"/>
    </row>
    <row r="4" spans="1:12" ht="15.6" x14ac:dyDescent="0.3">
      <c r="A4" s="2"/>
      <c r="B4" s="31" t="s">
        <v>1</v>
      </c>
      <c r="C4" s="31"/>
      <c r="D4" s="31"/>
      <c r="E4" s="31"/>
      <c r="F4" s="31"/>
      <c r="G4" s="31"/>
      <c r="H4" s="31"/>
      <c r="I4" s="31"/>
      <c r="J4" s="31"/>
      <c r="K4" s="10"/>
      <c r="L4" s="10"/>
    </row>
    <row r="5" spans="1:12" x14ac:dyDescent="0.3">
      <c r="A5" s="2"/>
      <c r="B5" s="32"/>
      <c r="C5" s="19"/>
      <c r="D5" s="19"/>
      <c r="E5" s="19"/>
      <c r="F5" s="19"/>
      <c r="G5" s="19"/>
      <c r="H5" s="19"/>
      <c r="I5" s="10"/>
      <c r="J5" s="10"/>
      <c r="K5" s="10"/>
      <c r="L5" s="10"/>
    </row>
    <row r="6" spans="1:12" ht="94.8" customHeight="1" x14ac:dyDescent="0.3">
      <c r="A6" s="2"/>
      <c r="B6" s="33" t="s">
        <v>2</v>
      </c>
      <c r="C6" s="33" t="s">
        <v>3</v>
      </c>
      <c r="D6" s="33" t="s">
        <v>4</v>
      </c>
      <c r="E6" s="34" t="s">
        <v>196</v>
      </c>
      <c r="F6" s="34" t="s">
        <v>197</v>
      </c>
      <c r="G6" s="33" t="s">
        <v>5</v>
      </c>
      <c r="H6" s="33" t="s">
        <v>6</v>
      </c>
      <c r="I6" s="35" t="s">
        <v>7</v>
      </c>
      <c r="J6" s="36" t="s">
        <v>8</v>
      </c>
      <c r="K6" s="10"/>
      <c r="L6" s="10"/>
    </row>
    <row r="7" spans="1:12" ht="57" customHeight="1" x14ac:dyDescent="0.3">
      <c r="B7" s="37" t="s">
        <v>36</v>
      </c>
      <c r="C7" s="38"/>
      <c r="D7" s="38"/>
      <c r="E7" s="38"/>
      <c r="F7" s="38"/>
      <c r="G7" s="38"/>
      <c r="H7" s="38"/>
      <c r="I7" s="38"/>
      <c r="J7" s="39"/>
      <c r="K7" s="10"/>
      <c r="L7" s="10"/>
    </row>
    <row r="8" spans="1:12" ht="44.4" customHeight="1" x14ac:dyDescent="0.3">
      <c r="B8" s="25" t="s">
        <v>9</v>
      </c>
      <c r="C8" s="24" t="s">
        <v>44</v>
      </c>
      <c r="D8" s="25" t="s">
        <v>53</v>
      </c>
      <c r="E8" s="4"/>
      <c r="F8" s="4"/>
      <c r="G8" s="24" t="s">
        <v>10</v>
      </c>
      <c r="H8" s="25">
        <v>1</v>
      </c>
      <c r="I8" s="1"/>
      <c r="J8" s="23">
        <f>ROUND((I8*H8),2)</f>
        <v>0</v>
      </c>
      <c r="K8" s="10"/>
      <c r="L8" s="10"/>
    </row>
    <row r="9" spans="1:12" ht="42" customHeight="1" x14ac:dyDescent="0.3">
      <c r="B9" s="25" t="s">
        <v>11</v>
      </c>
      <c r="C9" s="24" t="s">
        <v>45</v>
      </c>
      <c r="D9" s="24" t="s">
        <v>54</v>
      </c>
      <c r="E9" s="5"/>
      <c r="F9" s="5"/>
      <c r="G9" s="24" t="s">
        <v>10</v>
      </c>
      <c r="H9" s="25">
        <v>1</v>
      </c>
      <c r="I9" s="1"/>
      <c r="J9" s="23">
        <f t="shared" ref="J9:J17" si="0">ROUND((I9*H9),2)</f>
        <v>0</v>
      </c>
      <c r="K9" s="10"/>
      <c r="L9" s="10"/>
    </row>
    <row r="10" spans="1:12" ht="40.799999999999997" customHeight="1" x14ac:dyDescent="0.3">
      <c r="B10" s="25" t="s">
        <v>12</v>
      </c>
      <c r="C10" s="24" t="s">
        <v>46</v>
      </c>
      <c r="D10" s="24" t="s">
        <v>55</v>
      </c>
      <c r="E10" s="5"/>
      <c r="F10" s="5"/>
      <c r="G10" s="24" t="s">
        <v>10</v>
      </c>
      <c r="H10" s="25">
        <v>1</v>
      </c>
      <c r="I10" s="1"/>
      <c r="J10" s="23">
        <f t="shared" si="0"/>
        <v>0</v>
      </c>
      <c r="K10" s="10"/>
      <c r="L10" s="10"/>
    </row>
    <row r="11" spans="1:12" ht="33.6" customHeight="1" x14ac:dyDescent="0.3">
      <c r="B11" s="25" t="s">
        <v>37</v>
      </c>
      <c r="C11" s="24" t="s">
        <v>47</v>
      </c>
      <c r="D11" s="24" t="s">
        <v>56</v>
      </c>
      <c r="E11" s="5"/>
      <c r="F11" s="5"/>
      <c r="G11" s="24" t="s">
        <v>10</v>
      </c>
      <c r="H11" s="25">
        <v>1</v>
      </c>
      <c r="I11" s="1"/>
      <c r="J11" s="23">
        <f t="shared" si="0"/>
        <v>0</v>
      </c>
      <c r="K11" s="10"/>
      <c r="L11" s="10"/>
    </row>
    <row r="12" spans="1:12" ht="30" customHeight="1" x14ac:dyDescent="0.3">
      <c r="B12" s="25" t="s">
        <v>38</v>
      </c>
      <c r="C12" s="24" t="s">
        <v>48</v>
      </c>
      <c r="D12" s="24" t="s">
        <v>57</v>
      </c>
      <c r="E12" s="5"/>
      <c r="F12" s="5"/>
      <c r="G12" s="24" t="s">
        <v>10</v>
      </c>
      <c r="H12" s="25">
        <v>1</v>
      </c>
      <c r="I12" s="1"/>
      <c r="J12" s="23">
        <f t="shared" si="0"/>
        <v>0</v>
      </c>
      <c r="K12" s="10"/>
      <c r="L12" s="10"/>
    </row>
    <row r="13" spans="1:12" ht="58.2" customHeight="1" x14ac:dyDescent="0.3">
      <c r="B13" s="25" t="s">
        <v>39</v>
      </c>
      <c r="C13" s="24" t="s">
        <v>49</v>
      </c>
      <c r="D13" s="24" t="s">
        <v>58</v>
      </c>
      <c r="E13" s="5"/>
      <c r="F13" s="5"/>
      <c r="G13" s="24" t="s">
        <v>10</v>
      </c>
      <c r="H13" s="25">
        <v>1</v>
      </c>
      <c r="I13" s="1"/>
      <c r="J13" s="23">
        <f t="shared" si="0"/>
        <v>0</v>
      </c>
      <c r="K13" s="10"/>
      <c r="L13" s="10"/>
    </row>
    <row r="14" spans="1:12" ht="57.6" customHeight="1" x14ac:dyDescent="0.3">
      <c r="B14" s="25" t="s">
        <v>40</v>
      </c>
      <c r="C14" s="24" t="s">
        <v>50</v>
      </c>
      <c r="D14" s="24" t="s">
        <v>59</v>
      </c>
      <c r="E14" s="5"/>
      <c r="F14" s="5"/>
      <c r="G14" s="24" t="s">
        <v>10</v>
      </c>
      <c r="H14" s="25">
        <v>1</v>
      </c>
      <c r="I14" s="1"/>
      <c r="J14" s="23">
        <f t="shared" si="0"/>
        <v>0</v>
      </c>
      <c r="K14" s="10"/>
      <c r="L14" s="10"/>
    </row>
    <row r="15" spans="1:12" ht="54" customHeight="1" x14ac:dyDescent="0.3">
      <c r="B15" s="25" t="s">
        <v>41</v>
      </c>
      <c r="C15" s="24" t="s">
        <v>51</v>
      </c>
      <c r="D15" s="24" t="s">
        <v>60</v>
      </c>
      <c r="E15" s="5"/>
      <c r="F15" s="5"/>
      <c r="G15" s="24" t="s">
        <v>10</v>
      </c>
      <c r="H15" s="25">
        <v>1</v>
      </c>
      <c r="I15" s="1"/>
      <c r="J15" s="23">
        <f t="shared" si="0"/>
        <v>0</v>
      </c>
      <c r="K15" s="10"/>
      <c r="L15" s="10"/>
    </row>
    <row r="16" spans="1:12" ht="30" customHeight="1" x14ac:dyDescent="0.3">
      <c r="B16" s="25" t="s">
        <v>42</v>
      </c>
      <c r="C16" s="24" t="s">
        <v>52</v>
      </c>
      <c r="D16" s="24" t="s">
        <v>61</v>
      </c>
      <c r="E16" s="5"/>
      <c r="F16" s="5"/>
      <c r="G16" s="24" t="s">
        <v>10</v>
      </c>
      <c r="H16" s="25">
        <v>1</v>
      </c>
      <c r="I16" s="1"/>
      <c r="J16" s="23">
        <f t="shared" si="0"/>
        <v>0</v>
      </c>
      <c r="K16" s="10"/>
      <c r="L16" s="10"/>
    </row>
    <row r="17" spans="2:12" ht="30" customHeight="1" x14ac:dyDescent="0.3">
      <c r="B17" s="25" t="s">
        <v>43</v>
      </c>
      <c r="C17" s="24" t="s">
        <v>52</v>
      </c>
      <c r="D17" s="24" t="s">
        <v>62</v>
      </c>
      <c r="E17" s="5"/>
      <c r="F17" s="5"/>
      <c r="G17" s="24" t="s">
        <v>10</v>
      </c>
      <c r="H17" s="25">
        <v>1</v>
      </c>
      <c r="I17" s="1"/>
      <c r="J17" s="23">
        <f t="shared" si="0"/>
        <v>0</v>
      </c>
      <c r="K17" s="10"/>
      <c r="L17" s="10"/>
    </row>
    <row r="18" spans="2:12" ht="51.6" customHeight="1" x14ac:dyDescent="0.3">
      <c r="B18" s="26" t="s">
        <v>63</v>
      </c>
      <c r="C18" s="27"/>
      <c r="D18" s="27"/>
      <c r="E18" s="27"/>
      <c r="F18" s="27"/>
      <c r="G18" s="27"/>
      <c r="H18" s="27"/>
      <c r="I18" s="27"/>
      <c r="J18" s="28"/>
      <c r="K18" s="10"/>
      <c r="L18" s="10"/>
    </row>
    <row r="19" spans="2:12" ht="138" x14ac:dyDescent="0.3">
      <c r="B19" s="24" t="s">
        <v>13</v>
      </c>
      <c r="C19" s="24" t="s">
        <v>72</v>
      </c>
      <c r="D19" s="24" t="s">
        <v>80</v>
      </c>
      <c r="E19" s="5"/>
      <c r="F19" s="5"/>
      <c r="G19" s="24" t="s">
        <v>10</v>
      </c>
      <c r="H19" s="25">
        <v>1</v>
      </c>
      <c r="I19" s="1"/>
      <c r="J19" s="23">
        <f t="shared" ref="J19:J75" si="1">ROUND((I19*H19),2)</f>
        <v>0</v>
      </c>
      <c r="K19" s="10"/>
      <c r="L19" s="10"/>
    </row>
    <row r="20" spans="2:12" ht="147.6" customHeight="1" x14ac:dyDescent="0.3">
      <c r="B20" s="29" t="s">
        <v>14</v>
      </c>
      <c r="C20" s="24" t="s">
        <v>72</v>
      </c>
      <c r="D20" s="24" t="s">
        <v>81</v>
      </c>
      <c r="E20" s="5"/>
      <c r="F20" s="5"/>
      <c r="G20" s="24" t="s">
        <v>10</v>
      </c>
      <c r="H20" s="25">
        <v>1</v>
      </c>
      <c r="I20" s="1"/>
      <c r="J20" s="23">
        <f t="shared" si="1"/>
        <v>0</v>
      </c>
      <c r="K20" s="10"/>
      <c r="L20" s="10"/>
    </row>
    <row r="21" spans="2:12" ht="175.8" customHeight="1" x14ac:dyDescent="0.3">
      <c r="B21" s="24" t="s">
        <v>64</v>
      </c>
      <c r="C21" s="24" t="s">
        <v>72</v>
      </c>
      <c r="D21" s="24" t="s">
        <v>82</v>
      </c>
      <c r="E21" s="5"/>
      <c r="F21" s="5"/>
      <c r="G21" s="24" t="s">
        <v>10</v>
      </c>
      <c r="H21" s="25">
        <v>1</v>
      </c>
      <c r="I21" s="1"/>
      <c r="J21" s="23">
        <f t="shared" si="1"/>
        <v>0</v>
      </c>
      <c r="K21" s="10"/>
      <c r="L21" s="10"/>
    </row>
    <row r="22" spans="2:12" ht="170.4" customHeight="1" x14ac:dyDescent="0.3">
      <c r="B22" s="24" t="s">
        <v>65</v>
      </c>
      <c r="C22" s="24" t="s">
        <v>73</v>
      </c>
      <c r="D22" s="24" t="s">
        <v>83</v>
      </c>
      <c r="E22" s="5"/>
      <c r="F22" s="5"/>
      <c r="G22" s="24" t="s">
        <v>10</v>
      </c>
      <c r="H22" s="25">
        <v>1</v>
      </c>
      <c r="I22" s="1"/>
      <c r="J22" s="23">
        <f t="shared" si="1"/>
        <v>0</v>
      </c>
      <c r="K22" s="10"/>
      <c r="L22" s="10"/>
    </row>
    <row r="23" spans="2:12" ht="141.6" customHeight="1" x14ac:dyDescent="0.3">
      <c r="B23" s="24" t="s">
        <v>66</v>
      </c>
      <c r="C23" s="24" t="s">
        <v>74</v>
      </c>
      <c r="D23" s="24" t="s">
        <v>84</v>
      </c>
      <c r="E23" s="5"/>
      <c r="F23" s="5"/>
      <c r="G23" s="24" t="s">
        <v>10</v>
      </c>
      <c r="H23" s="25">
        <v>1</v>
      </c>
      <c r="I23" s="1"/>
      <c r="J23" s="23">
        <f t="shared" si="1"/>
        <v>0</v>
      </c>
      <c r="K23" s="10"/>
      <c r="L23" s="10"/>
    </row>
    <row r="24" spans="2:12" ht="88.2" customHeight="1" x14ac:dyDescent="0.3">
      <c r="B24" s="24" t="s">
        <v>67</v>
      </c>
      <c r="C24" s="24" t="s">
        <v>75</v>
      </c>
      <c r="D24" s="24" t="s">
        <v>85</v>
      </c>
      <c r="E24" s="5"/>
      <c r="F24" s="5"/>
      <c r="G24" s="24" t="s">
        <v>10</v>
      </c>
      <c r="H24" s="25">
        <v>1</v>
      </c>
      <c r="I24" s="1"/>
      <c r="J24" s="23">
        <f t="shared" si="1"/>
        <v>0</v>
      </c>
      <c r="K24" s="10"/>
      <c r="L24" s="10"/>
    </row>
    <row r="25" spans="2:12" ht="178.2" customHeight="1" x14ac:dyDescent="0.3">
      <c r="B25" s="24" t="s">
        <v>68</v>
      </c>
      <c r="C25" s="24" t="s">
        <v>76</v>
      </c>
      <c r="D25" s="24" t="s">
        <v>86</v>
      </c>
      <c r="E25" s="5"/>
      <c r="F25" s="5"/>
      <c r="G25" s="24" t="s">
        <v>10</v>
      </c>
      <c r="H25" s="25">
        <v>1</v>
      </c>
      <c r="I25" s="1"/>
      <c r="J25" s="23">
        <f t="shared" si="1"/>
        <v>0</v>
      </c>
      <c r="K25" s="10"/>
      <c r="L25" s="10"/>
    </row>
    <row r="26" spans="2:12" ht="103.2" customHeight="1" x14ac:dyDescent="0.3">
      <c r="B26" s="24" t="s">
        <v>69</v>
      </c>
      <c r="C26" s="24" t="s">
        <v>77</v>
      </c>
      <c r="D26" s="24" t="s">
        <v>87</v>
      </c>
      <c r="E26" s="5"/>
      <c r="F26" s="5"/>
      <c r="G26" s="24" t="s">
        <v>10</v>
      </c>
      <c r="H26" s="25">
        <v>1</v>
      </c>
      <c r="I26" s="1"/>
      <c r="J26" s="23">
        <f>ROUND((I26*H26),2)</f>
        <v>0</v>
      </c>
      <c r="K26" s="10"/>
      <c r="L26" s="10"/>
    </row>
    <row r="27" spans="2:12" ht="96.6" x14ac:dyDescent="0.3">
      <c r="B27" s="24" t="s">
        <v>70</v>
      </c>
      <c r="C27" s="24" t="s">
        <v>78</v>
      </c>
      <c r="D27" s="24" t="s">
        <v>88</v>
      </c>
      <c r="E27" s="5"/>
      <c r="F27" s="5"/>
      <c r="G27" s="24" t="s">
        <v>10</v>
      </c>
      <c r="H27" s="25">
        <v>1</v>
      </c>
      <c r="I27" s="1"/>
      <c r="J27" s="23">
        <f t="shared" si="1"/>
        <v>0</v>
      </c>
      <c r="K27" s="10"/>
      <c r="L27" s="10"/>
    </row>
    <row r="28" spans="2:12" ht="85.8" customHeight="1" x14ac:dyDescent="0.3">
      <c r="B28" s="24" t="s">
        <v>71</v>
      </c>
      <c r="C28" s="24" t="s">
        <v>79</v>
      </c>
      <c r="D28" s="24" t="s">
        <v>89</v>
      </c>
      <c r="E28" s="5"/>
      <c r="F28" s="5"/>
      <c r="G28" s="24" t="s">
        <v>10</v>
      </c>
      <c r="H28" s="25">
        <v>1</v>
      </c>
      <c r="I28" s="1"/>
      <c r="J28" s="23">
        <f t="shared" si="1"/>
        <v>0</v>
      </c>
      <c r="K28" s="10"/>
      <c r="L28" s="10"/>
    </row>
    <row r="29" spans="2:12" ht="51.6" customHeight="1" x14ac:dyDescent="0.3">
      <c r="B29" s="26" t="s">
        <v>90</v>
      </c>
      <c r="C29" s="27"/>
      <c r="D29" s="27"/>
      <c r="E29" s="27"/>
      <c r="F29" s="27"/>
      <c r="G29" s="27"/>
      <c r="H29" s="27"/>
      <c r="I29" s="27"/>
      <c r="J29" s="28"/>
      <c r="K29" s="10"/>
      <c r="L29" s="10"/>
    </row>
    <row r="30" spans="2:12" ht="103.8" customHeight="1" x14ac:dyDescent="0.3">
      <c r="B30" s="24" t="s">
        <v>15</v>
      </c>
      <c r="C30" s="24" t="s">
        <v>107</v>
      </c>
      <c r="D30" s="24" t="s">
        <v>115</v>
      </c>
      <c r="E30" s="5"/>
      <c r="F30" s="5"/>
      <c r="G30" s="24" t="s">
        <v>10</v>
      </c>
      <c r="H30" s="24">
        <v>1</v>
      </c>
      <c r="I30" s="1"/>
      <c r="J30" s="23">
        <f>ROUND((I30*H30),2)</f>
        <v>0</v>
      </c>
      <c r="K30" s="10"/>
      <c r="L30" s="10"/>
    </row>
    <row r="31" spans="2:12" ht="102" customHeight="1" x14ac:dyDescent="0.3">
      <c r="B31" s="24" t="s">
        <v>16</v>
      </c>
      <c r="C31" s="24" t="s">
        <v>107</v>
      </c>
      <c r="D31" s="24" t="s">
        <v>116</v>
      </c>
      <c r="E31" s="5"/>
      <c r="F31" s="5"/>
      <c r="G31" s="24" t="s">
        <v>10</v>
      </c>
      <c r="H31" s="24">
        <v>1</v>
      </c>
      <c r="I31" s="1"/>
      <c r="J31" s="23">
        <f t="shared" ref="J31:J48" si="2">ROUND((I31*H31),2)</f>
        <v>0</v>
      </c>
      <c r="K31" s="10"/>
      <c r="L31" s="10"/>
    </row>
    <row r="32" spans="2:12" ht="118.2" customHeight="1" x14ac:dyDescent="0.3">
      <c r="B32" s="24" t="s">
        <v>17</v>
      </c>
      <c r="C32" s="24" t="s">
        <v>107</v>
      </c>
      <c r="D32" s="24" t="s">
        <v>119</v>
      </c>
      <c r="E32" s="5"/>
      <c r="F32" s="5"/>
      <c r="G32" s="24" t="s">
        <v>10</v>
      </c>
      <c r="H32" s="24">
        <v>1</v>
      </c>
      <c r="I32" s="1"/>
      <c r="J32" s="23">
        <f t="shared" si="2"/>
        <v>0</v>
      </c>
      <c r="K32" s="10"/>
      <c r="L32" s="10"/>
    </row>
    <row r="33" spans="2:12" ht="82.8" x14ac:dyDescent="0.3">
      <c r="B33" s="24" t="s">
        <v>91</v>
      </c>
      <c r="C33" s="24" t="s">
        <v>107</v>
      </c>
      <c r="D33" s="24" t="s">
        <v>117</v>
      </c>
      <c r="E33" s="5"/>
      <c r="F33" s="5"/>
      <c r="G33" s="24" t="s">
        <v>10</v>
      </c>
      <c r="H33" s="24">
        <v>1</v>
      </c>
      <c r="I33" s="1"/>
      <c r="J33" s="23">
        <f t="shared" si="2"/>
        <v>0</v>
      </c>
      <c r="K33" s="10"/>
      <c r="L33" s="10"/>
    </row>
    <row r="34" spans="2:12" ht="110.4" x14ac:dyDescent="0.3">
      <c r="B34" s="24" t="s">
        <v>92</v>
      </c>
      <c r="C34" s="24" t="s">
        <v>108</v>
      </c>
      <c r="D34" s="24" t="s">
        <v>118</v>
      </c>
      <c r="E34" s="5"/>
      <c r="F34" s="5"/>
      <c r="G34" s="24" t="s">
        <v>10</v>
      </c>
      <c r="H34" s="24">
        <v>1</v>
      </c>
      <c r="I34" s="1"/>
      <c r="J34" s="23">
        <f t="shared" si="2"/>
        <v>0</v>
      </c>
      <c r="K34" s="10"/>
      <c r="L34" s="10"/>
    </row>
    <row r="35" spans="2:12" ht="110.4" x14ac:dyDescent="0.3">
      <c r="B35" s="24" t="s">
        <v>93</v>
      </c>
      <c r="C35" s="24" t="s">
        <v>108</v>
      </c>
      <c r="D35" s="24" t="s">
        <v>120</v>
      </c>
      <c r="E35" s="5"/>
      <c r="F35" s="5"/>
      <c r="G35" s="24" t="s">
        <v>10</v>
      </c>
      <c r="H35" s="24">
        <v>1</v>
      </c>
      <c r="I35" s="1"/>
      <c r="J35" s="23">
        <f>ROUND((I35*H35),2)</f>
        <v>0</v>
      </c>
      <c r="K35" s="10"/>
      <c r="L35" s="10"/>
    </row>
    <row r="36" spans="2:12" ht="110.4" x14ac:dyDescent="0.3">
      <c r="B36" s="24" t="s">
        <v>94</v>
      </c>
      <c r="C36" s="24" t="s">
        <v>109</v>
      </c>
      <c r="D36" s="24" t="s">
        <v>121</v>
      </c>
      <c r="E36" s="5"/>
      <c r="F36" s="5"/>
      <c r="G36" s="24" t="s">
        <v>10</v>
      </c>
      <c r="H36" s="24">
        <v>1</v>
      </c>
      <c r="I36" s="1"/>
      <c r="J36" s="23">
        <f t="shared" si="2"/>
        <v>0</v>
      </c>
      <c r="K36" s="10"/>
      <c r="L36" s="10"/>
    </row>
    <row r="37" spans="2:12" ht="110.4" x14ac:dyDescent="0.3">
      <c r="B37" s="24" t="s">
        <v>95</v>
      </c>
      <c r="C37" s="24" t="s">
        <v>109</v>
      </c>
      <c r="D37" s="24" t="s">
        <v>122</v>
      </c>
      <c r="E37" s="5"/>
      <c r="F37" s="5"/>
      <c r="G37" s="24" t="s">
        <v>10</v>
      </c>
      <c r="H37" s="24">
        <v>1</v>
      </c>
      <c r="I37" s="1"/>
      <c r="J37" s="23">
        <f t="shared" si="2"/>
        <v>0</v>
      </c>
      <c r="K37" s="10"/>
      <c r="L37" s="10"/>
    </row>
    <row r="38" spans="2:12" ht="30" customHeight="1" x14ac:dyDescent="0.3">
      <c r="B38" s="24" t="s">
        <v>96</v>
      </c>
      <c r="C38" s="24" t="s">
        <v>110</v>
      </c>
      <c r="D38" s="24" t="s">
        <v>123</v>
      </c>
      <c r="E38" s="5"/>
      <c r="F38" s="5"/>
      <c r="G38" s="24" t="s">
        <v>10</v>
      </c>
      <c r="H38" s="24">
        <v>1</v>
      </c>
      <c r="I38" s="1"/>
      <c r="J38" s="23">
        <f t="shared" si="2"/>
        <v>0</v>
      </c>
      <c r="K38" s="10"/>
      <c r="L38" s="10"/>
    </row>
    <row r="39" spans="2:12" ht="30" customHeight="1" x14ac:dyDescent="0.3">
      <c r="B39" s="24" t="s">
        <v>97</v>
      </c>
      <c r="C39" s="24" t="s">
        <v>110</v>
      </c>
      <c r="D39" s="24" t="s">
        <v>124</v>
      </c>
      <c r="E39" s="5"/>
      <c r="F39" s="5"/>
      <c r="G39" s="24" t="s">
        <v>10</v>
      </c>
      <c r="H39" s="24">
        <v>1</v>
      </c>
      <c r="I39" s="1"/>
      <c r="J39" s="23">
        <f t="shared" si="2"/>
        <v>0</v>
      </c>
      <c r="K39" s="10"/>
      <c r="L39" s="10"/>
    </row>
    <row r="40" spans="2:12" ht="30" customHeight="1" x14ac:dyDescent="0.3">
      <c r="B40" s="24" t="s">
        <v>98</v>
      </c>
      <c r="C40" s="24" t="s">
        <v>111</v>
      </c>
      <c r="D40" s="24" t="s">
        <v>125</v>
      </c>
      <c r="E40" s="5"/>
      <c r="F40" s="5"/>
      <c r="G40" s="24" t="s">
        <v>10</v>
      </c>
      <c r="H40" s="24">
        <v>1</v>
      </c>
      <c r="I40" s="1"/>
      <c r="J40" s="23">
        <f t="shared" si="2"/>
        <v>0</v>
      </c>
      <c r="K40" s="10"/>
      <c r="L40" s="10"/>
    </row>
    <row r="41" spans="2:12" ht="30" customHeight="1" x14ac:dyDescent="0.3">
      <c r="B41" s="24" t="s">
        <v>99</v>
      </c>
      <c r="C41" s="24" t="s">
        <v>111</v>
      </c>
      <c r="D41" s="24" t="s">
        <v>126</v>
      </c>
      <c r="E41" s="5"/>
      <c r="F41" s="5"/>
      <c r="G41" s="24" t="s">
        <v>10</v>
      </c>
      <c r="H41" s="24">
        <v>1</v>
      </c>
      <c r="I41" s="1"/>
      <c r="J41" s="23">
        <f t="shared" si="2"/>
        <v>0</v>
      </c>
      <c r="K41" s="10"/>
      <c r="L41" s="10"/>
    </row>
    <row r="42" spans="2:12" ht="30" customHeight="1" x14ac:dyDescent="0.3">
      <c r="B42" s="24" t="s">
        <v>100</v>
      </c>
      <c r="C42" s="24" t="s">
        <v>111</v>
      </c>
      <c r="D42" s="24" t="s">
        <v>127</v>
      </c>
      <c r="E42" s="5"/>
      <c r="F42" s="5"/>
      <c r="G42" s="24" t="s">
        <v>10</v>
      </c>
      <c r="H42" s="24">
        <v>1</v>
      </c>
      <c r="I42" s="1"/>
      <c r="J42" s="23">
        <f t="shared" si="2"/>
        <v>0</v>
      </c>
      <c r="K42" s="10"/>
      <c r="L42" s="10"/>
    </row>
    <row r="43" spans="2:12" ht="69" x14ac:dyDescent="0.3">
      <c r="B43" s="24" t="s">
        <v>101</v>
      </c>
      <c r="C43" s="24" t="s">
        <v>112</v>
      </c>
      <c r="D43" s="24" t="s">
        <v>128</v>
      </c>
      <c r="E43" s="5"/>
      <c r="F43" s="5"/>
      <c r="G43" s="24" t="s">
        <v>10</v>
      </c>
      <c r="H43" s="24">
        <v>1</v>
      </c>
      <c r="I43" s="1"/>
      <c r="J43" s="23">
        <f t="shared" si="2"/>
        <v>0</v>
      </c>
      <c r="K43" s="10"/>
      <c r="L43" s="10"/>
    </row>
    <row r="44" spans="2:12" ht="69" x14ac:dyDescent="0.3">
      <c r="B44" s="24" t="s">
        <v>102</v>
      </c>
      <c r="C44" s="24" t="s">
        <v>112</v>
      </c>
      <c r="D44" s="24" t="s">
        <v>129</v>
      </c>
      <c r="E44" s="5"/>
      <c r="F44" s="5"/>
      <c r="G44" s="24" t="s">
        <v>10</v>
      </c>
      <c r="H44" s="24">
        <v>1</v>
      </c>
      <c r="I44" s="1"/>
      <c r="J44" s="23">
        <f t="shared" si="2"/>
        <v>0</v>
      </c>
      <c r="K44" s="10"/>
      <c r="L44" s="10"/>
    </row>
    <row r="45" spans="2:12" ht="30" customHeight="1" x14ac:dyDescent="0.3">
      <c r="B45" s="24" t="s">
        <v>103</v>
      </c>
      <c r="C45" s="24" t="s">
        <v>113</v>
      </c>
      <c r="D45" s="24" t="s">
        <v>130</v>
      </c>
      <c r="E45" s="5"/>
      <c r="F45" s="5"/>
      <c r="G45" s="24" t="s">
        <v>10</v>
      </c>
      <c r="H45" s="24">
        <v>1</v>
      </c>
      <c r="I45" s="1"/>
      <c r="J45" s="23">
        <f t="shared" si="2"/>
        <v>0</v>
      </c>
      <c r="K45" s="10"/>
      <c r="L45" s="10"/>
    </row>
    <row r="46" spans="2:12" ht="30" customHeight="1" x14ac:dyDescent="0.3">
      <c r="B46" s="24" t="s">
        <v>104</v>
      </c>
      <c r="C46" s="24" t="s">
        <v>113</v>
      </c>
      <c r="D46" s="24" t="s">
        <v>131</v>
      </c>
      <c r="E46" s="5"/>
      <c r="F46" s="5"/>
      <c r="G46" s="24" t="s">
        <v>10</v>
      </c>
      <c r="H46" s="24">
        <v>1</v>
      </c>
      <c r="I46" s="1"/>
      <c r="J46" s="23">
        <f t="shared" si="2"/>
        <v>0</v>
      </c>
      <c r="K46" s="10"/>
      <c r="L46" s="10"/>
    </row>
    <row r="47" spans="2:12" ht="30" customHeight="1" x14ac:dyDescent="0.3">
      <c r="B47" s="24" t="s">
        <v>105</v>
      </c>
      <c r="C47" s="24" t="s">
        <v>114</v>
      </c>
      <c r="D47" s="24" t="s">
        <v>132</v>
      </c>
      <c r="E47" s="5"/>
      <c r="F47" s="5"/>
      <c r="G47" s="24" t="s">
        <v>10</v>
      </c>
      <c r="H47" s="24">
        <v>1</v>
      </c>
      <c r="I47" s="1"/>
      <c r="J47" s="23">
        <f t="shared" si="2"/>
        <v>0</v>
      </c>
      <c r="K47" s="10"/>
      <c r="L47" s="10"/>
    </row>
    <row r="48" spans="2:12" ht="30" customHeight="1" x14ac:dyDescent="0.3">
      <c r="B48" s="24" t="s">
        <v>106</v>
      </c>
      <c r="C48" s="24" t="s">
        <v>114</v>
      </c>
      <c r="D48" s="24" t="s">
        <v>133</v>
      </c>
      <c r="E48" s="5"/>
      <c r="F48" s="5"/>
      <c r="G48" s="24" t="s">
        <v>10</v>
      </c>
      <c r="H48" s="24">
        <v>1</v>
      </c>
      <c r="I48" s="1"/>
      <c r="J48" s="23">
        <f t="shared" si="2"/>
        <v>0</v>
      </c>
      <c r="K48" s="10"/>
      <c r="L48" s="10"/>
    </row>
    <row r="49" spans="2:12" ht="71.400000000000006" customHeight="1" x14ac:dyDescent="0.3">
      <c r="B49" s="26" t="s">
        <v>134</v>
      </c>
      <c r="C49" s="27"/>
      <c r="D49" s="27"/>
      <c r="E49" s="27"/>
      <c r="F49" s="27"/>
      <c r="G49" s="27"/>
      <c r="H49" s="27"/>
      <c r="I49" s="27"/>
      <c r="J49" s="28"/>
      <c r="K49" s="10"/>
      <c r="L49" s="10"/>
    </row>
    <row r="50" spans="2:12" ht="66" customHeight="1" x14ac:dyDescent="0.3">
      <c r="B50" s="24" t="s">
        <v>18</v>
      </c>
      <c r="C50" s="24" t="s">
        <v>158</v>
      </c>
      <c r="D50" s="24" t="s">
        <v>174</v>
      </c>
      <c r="E50" s="5"/>
      <c r="F50" s="5"/>
      <c r="G50" s="24" t="s">
        <v>10</v>
      </c>
      <c r="H50" s="24">
        <v>1</v>
      </c>
      <c r="I50" s="1"/>
      <c r="J50" s="23">
        <f t="shared" si="1"/>
        <v>0</v>
      </c>
      <c r="K50" s="10"/>
      <c r="L50" s="10"/>
    </row>
    <row r="51" spans="2:12" ht="66" customHeight="1" x14ac:dyDescent="0.3">
      <c r="B51" s="24" t="s">
        <v>19</v>
      </c>
      <c r="C51" s="24" t="s">
        <v>158</v>
      </c>
      <c r="D51" s="24" t="s">
        <v>175</v>
      </c>
      <c r="E51" s="5"/>
      <c r="F51" s="5"/>
      <c r="G51" s="24" t="s">
        <v>10</v>
      </c>
      <c r="H51" s="24">
        <v>1</v>
      </c>
      <c r="I51" s="1"/>
      <c r="J51" s="23">
        <f t="shared" si="1"/>
        <v>0</v>
      </c>
      <c r="K51" s="10"/>
      <c r="L51" s="10"/>
    </row>
    <row r="52" spans="2:12" ht="66" customHeight="1" x14ac:dyDescent="0.3">
      <c r="B52" s="24" t="s">
        <v>135</v>
      </c>
      <c r="C52" s="24" t="s">
        <v>158</v>
      </c>
      <c r="D52" s="25" t="s">
        <v>176</v>
      </c>
      <c r="E52" s="4"/>
      <c r="F52" s="4"/>
      <c r="G52" s="24" t="s">
        <v>10</v>
      </c>
      <c r="H52" s="24">
        <v>1</v>
      </c>
      <c r="I52" s="1"/>
      <c r="J52" s="23">
        <f t="shared" si="1"/>
        <v>0</v>
      </c>
      <c r="K52" s="10"/>
      <c r="L52" s="10"/>
    </row>
    <row r="53" spans="2:12" ht="66" customHeight="1" x14ac:dyDescent="0.3">
      <c r="B53" s="24" t="s">
        <v>136</v>
      </c>
      <c r="C53" s="24" t="s">
        <v>158</v>
      </c>
      <c r="D53" s="24" t="s">
        <v>177</v>
      </c>
      <c r="E53" s="5"/>
      <c r="F53" s="5"/>
      <c r="G53" s="24" t="s">
        <v>10</v>
      </c>
      <c r="H53" s="24">
        <v>1</v>
      </c>
      <c r="I53" s="1"/>
      <c r="J53" s="23">
        <f t="shared" si="1"/>
        <v>0</v>
      </c>
      <c r="K53" s="10"/>
      <c r="L53" s="10"/>
    </row>
    <row r="54" spans="2:12" ht="66" customHeight="1" x14ac:dyDescent="0.3">
      <c r="B54" s="24" t="s">
        <v>137</v>
      </c>
      <c r="C54" s="24" t="s">
        <v>158</v>
      </c>
      <c r="D54" s="24" t="s">
        <v>178</v>
      </c>
      <c r="E54" s="5"/>
      <c r="F54" s="5"/>
      <c r="G54" s="24" t="s">
        <v>10</v>
      </c>
      <c r="H54" s="24">
        <v>1</v>
      </c>
      <c r="I54" s="1"/>
      <c r="J54" s="23">
        <f t="shared" si="1"/>
        <v>0</v>
      </c>
      <c r="K54" s="10"/>
      <c r="L54" s="10"/>
    </row>
    <row r="55" spans="2:12" ht="66" customHeight="1" x14ac:dyDescent="0.3">
      <c r="B55" s="24" t="s">
        <v>138</v>
      </c>
      <c r="C55" s="24" t="s">
        <v>159</v>
      </c>
      <c r="D55" s="24" t="s">
        <v>179</v>
      </c>
      <c r="E55" s="5"/>
      <c r="F55" s="5"/>
      <c r="G55" s="24" t="s">
        <v>10</v>
      </c>
      <c r="H55" s="24">
        <v>1</v>
      </c>
      <c r="I55" s="1"/>
      <c r="J55" s="23">
        <f t="shared" si="1"/>
        <v>0</v>
      </c>
      <c r="K55" s="10"/>
      <c r="L55" s="10"/>
    </row>
    <row r="56" spans="2:12" ht="66" customHeight="1" x14ac:dyDescent="0.3">
      <c r="B56" s="24" t="s">
        <v>139</v>
      </c>
      <c r="C56" s="24" t="s">
        <v>160</v>
      </c>
      <c r="D56" s="24" t="s">
        <v>180</v>
      </c>
      <c r="E56" s="5"/>
      <c r="F56" s="5"/>
      <c r="G56" s="24" t="s">
        <v>10</v>
      </c>
      <c r="H56" s="24">
        <v>1</v>
      </c>
      <c r="I56" s="1"/>
      <c r="J56" s="23">
        <f t="shared" si="1"/>
        <v>0</v>
      </c>
      <c r="K56" s="10"/>
      <c r="L56" s="10"/>
    </row>
    <row r="57" spans="2:12" ht="66" customHeight="1" x14ac:dyDescent="0.3">
      <c r="B57" s="24" t="s">
        <v>140</v>
      </c>
      <c r="C57" s="24" t="s">
        <v>160</v>
      </c>
      <c r="D57" s="24" t="s">
        <v>181</v>
      </c>
      <c r="E57" s="5"/>
      <c r="F57" s="5"/>
      <c r="G57" s="24" t="s">
        <v>10</v>
      </c>
      <c r="H57" s="24">
        <v>1</v>
      </c>
      <c r="I57" s="1"/>
      <c r="J57" s="23">
        <f t="shared" si="1"/>
        <v>0</v>
      </c>
      <c r="K57" s="10"/>
      <c r="L57" s="10"/>
    </row>
    <row r="58" spans="2:12" ht="66" customHeight="1" x14ac:dyDescent="0.3">
      <c r="B58" s="24" t="s">
        <v>141</v>
      </c>
      <c r="C58" s="24" t="s">
        <v>160</v>
      </c>
      <c r="D58" s="24" t="s">
        <v>182</v>
      </c>
      <c r="E58" s="5"/>
      <c r="F58" s="5"/>
      <c r="G58" s="24" t="s">
        <v>10</v>
      </c>
      <c r="H58" s="24">
        <v>1</v>
      </c>
      <c r="I58" s="1"/>
      <c r="J58" s="23">
        <f t="shared" si="1"/>
        <v>0</v>
      </c>
      <c r="K58" s="10"/>
      <c r="L58" s="10"/>
    </row>
    <row r="59" spans="2:12" ht="66" customHeight="1" x14ac:dyDescent="0.3">
      <c r="B59" s="24" t="s">
        <v>142</v>
      </c>
      <c r="C59" s="24" t="s">
        <v>160</v>
      </c>
      <c r="D59" s="24" t="s">
        <v>183</v>
      </c>
      <c r="E59" s="5"/>
      <c r="F59" s="5"/>
      <c r="G59" s="24" t="s">
        <v>10</v>
      </c>
      <c r="H59" s="24">
        <v>1</v>
      </c>
      <c r="I59" s="1"/>
      <c r="J59" s="23">
        <f t="shared" si="1"/>
        <v>0</v>
      </c>
      <c r="K59" s="10"/>
      <c r="L59" s="10"/>
    </row>
    <row r="60" spans="2:12" ht="66" customHeight="1" x14ac:dyDescent="0.3">
      <c r="B60" s="24" t="s">
        <v>143</v>
      </c>
      <c r="C60" s="24" t="s">
        <v>160</v>
      </c>
      <c r="D60" s="24" t="s">
        <v>184</v>
      </c>
      <c r="E60" s="5"/>
      <c r="F60" s="5"/>
      <c r="G60" s="24" t="s">
        <v>10</v>
      </c>
      <c r="H60" s="24">
        <v>1</v>
      </c>
      <c r="I60" s="1"/>
      <c r="J60" s="23">
        <f t="shared" si="1"/>
        <v>0</v>
      </c>
      <c r="K60" s="10"/>
      <c r="L60" s="10"/>
    </row>
    <row r="61" spans="2:12" ht="66" customHeight="1" x14ac:dyDescent="0.3">
      <c r="B61" s="24" t="s">
        <v>144</v>
      </c>
      <c r="C61" s="24" t="s">
        <v>161</v>
      </c>
      <c r="D61" s="24" t="s">
        <v>185</v>
      </c>
      <c r="E61" s="5"/>
      <c r="F61" s="5"/>
      <c r="G61" s="24" t="s">
        <v>10</v>
      </c>
      <c r="H61" s="24">
        <v>1</v>
      </c>
      <c r="I61" s="1"/>
      <c r="J61" s="23">
        <f t="shared" si="1"/>
        <v>0</v>
      </c>
      <c r="K61" s="10"/>
      <c r="L61" s="10"/>
    </row>
    <row r="62" spans="2:12" ht="66" customHeight="1" x14ac:dyDescent="0.3">
      <c r="B62" s="24" t="s">
        <v>145</v>
      </c>
      <c r="C62" s="24" t="s">
        <v>162</v>
      </c>
      <c r="D62" s="24" t="s">
        <v>185</v>
      </c>
      <c r="E62" s="5"/>
      <c r="F62" s="5"/>
      <c r="G62" s="24" t="s">
        <v>10</v>
      </c>
      <c r="H62" s="24">
        <v>1</v>
      </c>
      <c r="I62" s="1"/>
      <c r="J62" s="23">
        <f t="shared" si="1"/>
        <v>0</v>
      </c>
      <c r="K62" s="10"/>
      <c r="L62" s="10"/>
    </row>
    <row r="63" spans="2:12" ht="66" customHeight="1" x14ac:dyDescent="0.3">
      <c r="B63" s="24" t="s">
        <v>146</v>
      </c>
      <c r="C63" s="24" t="s">
        <v>163</v>
      </c>
      <c r="D63" s="24" t="s">
        <v>185</v>
      </c>
      <c r="E63" s="5"/>
      <c r="F63" s="5"/>
      <c r="G63" s="24" t="s">
        <v>10</v>
      </c>
      <c r="H63" s="24">
        <v>1</v>
      </c>
      <c r="I63" s="1"/>
      <c r="J63" s="23">
        <f t="shared" si="1"/>
        <v>0</v>
      </c>
      <c r="K63" s="10"/>
      <c r="L63" s="10"/>
    </row>
    <row r="64" spans="2:12" ht="66" customHeight="1" x14ac:dyDescent="0.3">
      <c r="B64" s="24" t="s">
        <v>147</v>
      </c>
      <c r="C64" s="24" t="s">
        <v>164</v>
      </c>
      <c r="D64" s="24" t="s">
        <v>185</v>
      </c>
      <c r="E64" s="5"/>
      <c r="F64" s="5"/>
      <c r="G64" s="24" t="s">
        <v>10</v>
      </c>
      <c r="H64" s="24">
        <v>1</v>
      </c>
      <c r="I64" s="1"/>
      <c r="J64" s="23">
        <f t="shared" si="1"/>
        <v>0</v>
      </c>
      <c r="K64" s="10"/>
      <c r="L64" s="10"/>
    </row>
    <row r="65" spans="2:12" ht="66" customHeight="1" x14ac:dyDescent="0.3">
      <c r="B65" s="24" t="s">
        <v>148</v>
      </c>
      <c r="C65" s="24" t="s">
        <v>165</v>
      </c>
      <c r="D65" s="24" t="s">
        <v>185</v>
      </c>
      <c r="E65" s="5"/>
      <c r="F65" s="5"/>
      <c r="G65" s="24" t="s">
        <v>10</v>
      </c>
      <c r="H65" s="24">
        <v>1</v>
      </c>
      <c r="I65" s="1"/>
      <c r="J65" s="23">
        <f t="shared" si="1"/>
        <v>0</v>
      </c>
      <c r="K65" s="10"/>
      <c r="L65" s="10"/>
    </row>
    <row r="66" spans="2:12" ht="66" customHeight="1" x14ac:dyDescent="0.3">
      <c r="B66" s="24" t="s">
        <v>149</v>
      </c>
      <c r="C66" s="24" t="s">
        <v>165</v>
      </c>
      <c r="D66" s="24" t="s">
        <v>186</v>
      </c>
      <c r="E66" s="5"/>
      <c r="F66" s="5"/>
      <c r="G66" s="24" t="s">
        <v>10</v>
      </c>
      <c r="H66" s="24">
        <v>1</v>
      </c>
      <c r="I66" s="1"/>
      <c r="J66" s="23">
        <f t="shared" si="1"/>
        <v>0</v>
      </c>
      <c r="K66" s="10"/>
      <c r="L66" s="10"/>
    </row>
    <row r="67" spans="2:12" ht="66" customHeight="1" x14ac:dyDescent="0.3">
      <c r="B67" s="24" t="s">
        <v>150</v>
      </c>
      <c r="C67" s="24" t="s">
        <v>164</v>
      </c>
      <c r="D67" s="24" t="s">
        <v>187</v>
      </c>
      <c r="E67" s="5"/>
      <c r="F67" s="5"/>
      <c r="G67" s="24" t="s">
        <v>10</v>
      </c>
      <c r="H67" s="24">
        <v>1</v>
      </c>
      <c r="I67" s="1"/>
      <c r="J67" s="23">
        <f t="shared" si="1"/>
        <v>0</v>
      </c>
      <c r="K67" s="10"/>
      <c r="L67" s="10"/>
    </row>
    <row r="68" spans="2:12" ht="66" customHeight="1" x14ac:dyDescent="0.3">
      <c r="B68" s="24" t="s">
        <v>151</v>
      </c>
      <c r="C68" s="24" t="s">
        <v>166</v>
      </c>
      <c r="D68" s="24" t="s">
        <v>188</v>
      </c>
      <c r="E68" s="5"/>
      <c r="F68" s="5"/>
      <c r="G68" s="24" t="s">
        <v>10</v>
      </c>
      <c r="H68" s="24">
        <v>1</v>
      </c>
      <c r="I68" s="1"/>
      <c r="J68" s="23">
        <f t="shared" si="1"/>
        <v>0</v>
      </c>
      <c r="K68" s="10"/>
      <c r="L68" s="10"/>
    </row>
    <row r="69" spans="2:12" ht="66" customHeight="1" x14ac:dyDescent="0.3">
      <c r="B69" s="24" t="s">
        <v>152</v>
      </c>
      <c r="C69" s="24" t="s">
        <v>167</v>
      </c>
      <c r="D69" s="24" t="s">
        <v>189</v>
      </c>
      <c r="E69" s="5"/>
      <c r="F69" s="5"/>
      <c r="G69" s="24" t="s">
        <v>10</v>
      </c>
      <c r="H69" s="24">
        <v>1</v>
      </c>
      <c r="I69" s="1"/>
      <c r="J69" s="23">
        <f t="shared" si="1"/>
        <v>0</v>
      </c>
      <c r="K69" s="10"/>
      <c r="L69" s="10"/>
    </row>
    <row r="70" spans="2:12" ht="66" customHeight="1" x14ac:dyDescent="0.3">
      <c r="B70" s="24" t="s">
        <v>153</v>
      </c>
      <c r="C70" s="24" t="s">
        <v>168</v>
      </c>
      <c r="D70" s="24" t="s">
        <v>190</v>
      </c>
      <c r="E70" s="5"/>
      <c r="F70" s="5"/>
      <c r="G70" s="24" t="s">
        <v>10</v>
      </c>
      <c r="H70" s="24">
        <v>1</v>
      </c>
      <c r="I70" s="1"/>
      <c r="J70" s="23">
        <f t="shared" si="1"/>
        <v>0</v>
      </c>
      <c r="K70" s="10"/>
      <c r="L70" s="10"/>
    </row>
    <row r="71" spans="2:12" ht="48.6" customHeight="1" x14ac:dyDescent="0.3">
      <c r="B71" s="24" t="s">
        <v>154</v>
      </c>
      <c r="C71" s="24" t="s">
        <v>169</v>
      </c>
      <c r="D71" s="24" t="s">
        <v>191</v>
      </c>
      <c r="E71" s="5"/>
      <c r="F71" s="5"/>
      <c r="G71" s="24" t="s">
        <v>10</v>
      </c>
      <c r="H71" s="24">
        <v>1</v>
      </c>
      <c r="I71" s="1"/>
      <c r="J71" s="23">
        <f t="shared" si="1"/>
        <v>0</v>
      </c>
      <c r="K71" s="10"/>
      <c r="L71" s="10"/>
    </row>
    <row r="72" spans="2:12" ht="48.6" customHeight="1" x14ac:dyDescent="0.3">
      <c r="B72" s="24" t="s">
        <v>155</v>
      </c>
      <c r="C72" s="24" t="s">
        <v>170</v>
      </c>
      <c r="D72" s="24" t="s">
        <v>192</v>
      </c>
      <c r="E72" s="5"/>
      <c r="F72" s="5"/>
      <c r="G72" s="24" t="s">
        <v>10</v>
      </c>
      <c r="H72" s="24">
        <v>1</v>
      </c>
      <c r="I72" s="1"/>
      <c r="J72" s="23">
        <f t="shared" si="1"/>
        <v>0</v>
      </c>
      <c r="K72" s="10"/>
      <c r="L72" s="10"/>
    </row>
    <row r="73" spans="2:12" ht="48.6" customHeight="1" x14ac:dyDescent="0.3">
      <c r="B73" s="24" t="s">
        <v>156</v>
      </c>
      <c r="C73" s="24" t="s">
        <v>170</v>
      </c>
      <c r="D73" s="24" t="s">
        <v>193</v>
      </c>
      <c r="E73" s="5"/>
      <c r="F73" s="5"/>
      <c r="G73" s="24" t="s">
        <v>10</v>
      </c>
      <c r="H73" s="24">
        <v>1</v>
      </c>
      <c r="I73" s="1"/>
      <c r="J73" s="23">
        <f t="shared" si="1"/>
        <v>0</v>
      </c>
      <c r="K73" s="10"/>
      <c r="L73" s="10"/>
    </row>
    <row r="74" spans="2:12" ht="48.6" customHeight="1" x14ac:dyDescent="0.3">
      <c r="B74" s="24" t="s">
        <v>157</v>
      </c>
      <c r="C74" s="24" t="s">
        <v>171</v>
      </c>
      <c r="D74" s="24" t="s">
        <v>194</v>
      </c>
      <c r="E74" s="5"/>
      <c r="F74" s="5"/>
      <c r="G74" s="24" t="s">
        <v>10</v>
      </c>
      <c r="H74" s="24">
        <v>1</v>
      </c>
      <c r="I74" s="1"/>
      <c r="J74" s="23">
        <f t="shared" si="1"/>
        <v>0</v>
      </c>
      <c r="K74" s="10"/>
      <c r="L74" s="10"/>
    </row>
    <row r="75" spans="2:12" ht="47.4" customHeight="1" x14ac:dyDescent="0.3">
      <c r="B75" s="24" t="s">
        <v>173</v>
      </c>
      <c r="C75" s="24" t="s">
        <v>172</v>
      </c>
      <c r="D75" s="24" t="s">
        <v>195</v>
      </c>
      <c r="E75" s="5"/>
      <c r="F75" s="5"/>
      <c r="G75" s="24" t="s">
        <v>10</v>
      </c>
      <c r="H75" s="24">
        <v>1</v>
      </c>
      <c r="I75" s="1"/>
      <c r="J75" s="23">
        <f>ROUND((I75*H75),2)</f>
        <v>0</v>
      </c>
      <c r="K75" s="10"/>
      <c r="L75" s="10"/>
    </row>
    <row r="76" spans="2:12" x14ac:dyDescent="0.3">
      <c r="B76" s="6" t="s">
        <v>20</v>
      </c>
      <c r="C76" s="7"/>
      <c r="D76" s="7"/>
      <c r="E76" s="7"/>
      <c r="F76" s="7"/>
      <c r="G76" s="7"/>
      <c r="H76" s="7"/>
      <c r="I76" s="8"/>
      <c r="J76" s="9">
        <f>ROUND(SUM(J8,J14,J17,J19:J28,J30:J48,J50:J75,J9:J13,J15,J16),2)</f>
        <v>0</v>
      </c>
      <c r="K76" s="10"/>
      <c r="L76" s="10"/>
    </row>
    <row r="77" spans="2:12" x14ac:dyDescent="0.3">
      <c r="B77" s="11" t="s">
        <v>21</v>
      </c>
      <c r="C77" s="12"/>
      <c r="D77" s="12"/>
      <c r="E77" s="12"/>
      <c r="F77" s="12"/>
      <c r="G77" s="12"/>
      <c r="H77" s="12"/>
      <c r="I77" s="13"/>
      <c r="J77" s="14">
        <f>ROUND(J78-J76,2)</f>
        <v>0</v>
      </c>
      <c r="K77" s="10"/>
      <c r="L77" s="10"/>
    </row>
    <row r="78" spans="2:12" x14ac:dyDescent="0.3">
      <c r="B78" s="15" t="s">
        <v>22</v>
      </c>
      <c r="C78" s="16"/>
      <c r="D78" s="16"/>
      <c r="E78" s="16"/>
      <c r="F78" s="16"/>
      <c r="G78" s="16"/>
      <c r="H78" s="16"/>
      <c r="I78" s="17"/>
      <c r="J78" s="14">
        <f>ROUND(J76*1.21,2)</f>
        <v>0</v>
      </c>
      <c r="K78" s="10"/>
      <c r="L78" s="10"/>
    </row>
    <row r="79" spans="2:12" x14ac:dyDescent="0.3">
      <c r="B79" s="18"/>
      <c r="C79" s="19"/>
      <c r="D79" s="19"/>
      <c r="E79" s="19"/>
      <c r="F79" s="19"/>
      <c r="G79" s="20"/>
      <c r="H79" s="20"/>
      <c r="I79" s="21"/>
      <c r="J79" s="19"/>
      <c r="K79" s="10"/>
      <c r="L79" s="10"/>
    </row>
    <row r="80" spans="2:12" x14ac:dyDescent="0.3">
      <c r="B80" s="22"/>
      <c r="C80" s="19"/>
      <c r="D80" s="19"/>
      <c r="E80" s="19"/>
      <c r="F80" s="19"/>
      <c r="G80" s="20"/>
      <c r="H80" s="20"/>
      <c r="I80" s="21"/>
      <c r="J80" s="19"/>
      <c r="K80" s="10"/>
      <c r="L80" s="10"/>
    </row>
    <row r="81" spans="2:12" x14ac:dyDescent="0.3">
      <c r="B81" s="10"/>
      <c r="C81" s="10"/>
      <c r="D81" s="10"/>
      <c r="E81" s="10"/>
      <c r="F81" s="10"/>
      <c r="G81" s="10"/>
      <c r="H81" s="10"/>
      <c r="I81" s="10"/>
      <c r="J81" s="10"/>
      <c r="K81" s="10"/>
      <c r="L81" s="10"/>
    </row>
  </sheetData>
  <sheetProtection algorithmName="SHA-512" hashValue="dEWGqiHc1Kn3m58O2nKwuWuudTihSgr0p/+S0HFIhPTG447KKPxFWcw1T+fMs+YTOMwjnjORLHwNvPdT5t8i/w==" saltValue="GVkvIx6UwdtolbO9Y0THAw==" spinCount="100000" sheet="1" formatCells="0" formatColumns="0"/>
  <mergeCells count="9">
    <mergeCell ref="B4:J4"/>
    <mergeCell ref="I2:J2"/>
    <mergeCell ref="B78:I78"/>
    <mergeCell ref="B7:J7"/>
    <mergeCell ref="B18:J18"/>
    <mergeCell ref="B29:J29"/>
    <mergeCell ref="B49:J49"/>
    <mergeCell ref="B77:I77"/>
    <mergeCell ref="B76:I76"/>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D0AD0-88AC-47B2-9457-E2EA24E61E5F}">
  <dimension ref="A1:E14"/>
  <sheetViews>
    <sheetView zoomScaleNormal="100" workbookViewId="0">
      <selection activeCell="B27" sqref="B27"/>
    </sheetView>
  </sheetViews>
  <sheetFormatPr defaultRowHeight="14.4" x14ac:dyDescent="0.3"/>
  <cols>
    <col min="2" max="2" width="13.77734375" customWidth="1"/>
    <col min="3" max="3" width="107.77734375" customWidth="1"/>
    <col min="4" max="4" width="20" customWidth="1"/>
  </cols>
  <sheetData>
    <row r="1" spans="1:5" x14ac:dyDescent="0.3">
      <c r="A1" s="10"/>
      <c r="B1" s="10"/>
      <c r="C1" s="10"/>
      <c r="D1" s="10"/>
      <c r="E1" s="10"/>
    </row>
    <row r="2" spans="1:5" x14ac:dyDescent="0.3">
      <c r="A2" s="10"/>
      <c r="B2" s="10"/>
      <c r="C2" s="10"/>
      <c r="D2" s="45" t="s">
        <v>0</v>
      </c>
      <c r="E2" s="10"/>
    </row>
    <row r="3" spans="1:5" x14ac:dyDescent="0.3">
      <c r="A3" s="10"/>
      <c r="B3" s="10"/>
      <c r="C3" s="10"/>
      <c r="D3" s="10"/>
      <c r="E3" s="10"/>
    </row>
    <row r="4" spans="1:5" ht="17.399999999999999" x14ac:dyDescent="0.3">
      <c r="A4" s="10"/>
      <c r="B4" s="10"/>
      <c r="C4" s="46" t="s">
        <v>23</v>
      </c>
      <c r="D4" s="10"/>
      <c r="E4" s="10"/>
    </row>
    <row r="5" spans="1:5" x14ac:dyDescent="0.3">
      <c r="A5" s="10"/>
      <c r="B5" s="10"/>
      <c r="C5" s="10"/>
      <c r="D5" s="10"/>
      <c r="E5" s="10"/>
    </row>
    <row r="6" spans="1:5" ht="49.5" customHeight="1" x14ac:dyDescent="0.3">
      <c r="A6" s="10"/>
      <c r="B6" s="47" t="s">
        <v>2</v>
      </c>
      <c r="C6" s="47" t="s">
        <v>24</v>
      </c>
      <c r="D6" s="48" t="s">
        <v>25</v>
      </c>
      <c r="E6" s="10"/>
    </row>
    <row r="7" spans="1:5" ht="40.5" customHeight="1" x14ac:dyDescent="0.3">
      <c r="A7" s="10"/>
      <c r="B7" s="44" t="s">
        <v>26</v>
      </c>
      <c r="C7" s="44" t="s">
        <v>32</v>
      </c>
      <c r="D7" s="3"/>
      <c r="E7" s="10"/>
    </row>
    <row r="8" spans="1:5" ht="56.4" customHeight="1" x14ac:dyDescent="0.3">
      <c r="A8" s="10"/>
      <c r="B8" s="44" t="s">
        <v>27</v>
      </c>
      <c r="C8" s="44" t="s">
        <v>33</v>
      </c>
      <c r="D8" s="3"/>
      <c r="E8" s="10"/>
    </row>
    <row r="9" spans="1:5" ht="59.4" customHeight="1" x14ac:dyDescent="0.3">
      <c r="A9" s="10"/>
      <c r="B9" s="44" t="s">
        <v>28</v>
      </c>
      <c r="C9" s="44" t="s">
        <v>34</v>
      </c>
      <c r="D9" s="3"/>
      <c r="E9" s="10"/>
    </row>
    <row r="10" spans="1:5" ht="54" customHeight="1" x14ac:dyDescent="0.3">
      <c r="A10" s="10"/>
      <c r="B10" s="44" t="s">
        <v>29</v>
      </c>
      <c r="C10" s="44" t="s">
        <v>35</v>
      </c>
      <c r="D10" s="3"/>
      <c r="E10" s="10"/>
    </row>
    <row r="11" spans="1:5" x14ac:dyDescent="0.3">
      <c r="A11" s="10"/>
      <c r="B11" s="19"/>
      <c r="C11" s="40" t="s">
        <v>30</v>
      </c>
      <c r="D11" s="41">
        <f>SUM(D7:D10)</f>
        <v>0</v>
      </c>
      <c r="E11" s="10"/>
    </row>
    <row r="12" spans="1:5" x14ac:dyDescent="0.3">
      <c r="A12" s="10"/>
      <c r="B12" s="19"/>
      <c r="C12" s="19"/>
      <c r="D12" s="19"/>
      <c r="E12" s="10"/>
    </row>
    <row r="13" spans="1:5" ht="44.25" customHeight="1" x14ac:dyDescent="0.3">
      <c r="A13" s="10"/>
      <c r="B13" s="42" t="s">
        <v>31</v>
      </c>
      <c r="C13" s="43"/>
      <c r="D13" s="43"/>
      <c r="E13" s="10"/>
    </row>
    <row r="14" spans="1:5" x14ac:dyDescent="0.3">
      <c r="A14" s="10"/>
      <c r="B14" s="10"/>
      <c r="C14" s="10"/>
      <c r="D14" s="10"/>
      <c r="E14" s="10"/>
    </row>
  </sheetData>
  <sheetProtection algorithmName="SHA-512" hashValue="KerHCS9wnCRQV2rKiAZu9sO2beYvFAOjoeSSbdADmmbK91lEOz+ecqAqXhW4p9jJaABHGFWv6iYNpVMwL61OYQ==" saltValue="MV1ZqhpFMIeXJbU8zDvE3Q==" spinCount="100000" sheet="1" formatCells="0" formatColumns="0"/>
  <mergeCells count="1">
    <mergeCell ref="B13:D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63828A8D412DE41A11DB1A8E20B49E9" ma:contentTypeVersion="9" ma:contentTypeDescription="Kurkite naują dokumentą." ma:contentTypeScope="" ma:versionID="3fa8fb2a82158eace32486f4e979ef60">
  <xsd:schema xmlns:xsd="http://www.w3.org/2001/XMLSchema" xmlns:xs="http://www.w3.org/2001/XMLSchema" xmlns:p="http://schemas.microsoft.com/office/2006/metadata/properties" xmlns:ns2="c2081739-0d55-4269-bf7f-ec6136e09acb" targetNamespace="http://schemas.microsoft.com/office/2006/metadata/properties" ma:root="true" ma:fieldsID="691627601a35b9a8d228d10f0052e8e9" ns2:_="">
    <xsd:import namespace="c2081739-0d55-4269-bf7f-ec6136e09a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081739-0d55-4269-bf7f-ec6136e09a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a800f211-4b5d-4036-829e-0581e1babb7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2081739-0d55-4269-bf7f-ec6136e09a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8E957F-AE13-4EE8-8D04-8157D7A686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081739-0d55-4269-bf7f-ec6136e09a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47E3D4-8FB1-4A3B-81B1-78D9D907C1FD}">
  <ds:schemaRefs>
    <ds:schemaRef ds:uri="http://schemas.microsoft.com/sharepoint/v3/contenttype/forms"/>
  </ds:schemaRefs>
</ds:datastoreItem>
</file>

<file path=customXml/itemProps3.xml><?xml version="1.0" encoding="utf-8"?>
<ds:datastoreItem xmlns:ds="http://schemas.openxmlformats.org/officeDocument/2006/customXml" ds:itemID="{B8D6C5F2-FEBB-4202-81E6-1CE99CC4266F}">
  <ds:schemaRefs>
    <ds:schemaRef ds:uri="http://schemas.microsoft.com/office/2006/metadata/properties"/>
    <ds:schemaRef ds:uri="http://schemas.microsoft.com/office/infopath/2007/PartnerControls"/>
    <ds:schemaRef ds:uri="c2081739-0d55-4269-bf7f-ec6136e09ac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Siūlomi įkainiai</vt:lpstr>
      <vt:lpstr>Siūlomos nuolaidos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Anželika Gedris</dc:creator>
  <cp:keywords/>
  <dc:description/>
  <cp:lastModifiedBy>Anželika Gedris</cp:lastModifiedBy>
  <cp:revision/>
  <dcterms:created xsi:type="dcterms:W3CDTF">2025-07-01T04:59:35Z</dcterms:created>
  <dcterms:modified xsi:type="dcterms:W3CDTF">2026-06-03T04:45:43Z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0x010100A63828A8D412DE41A11DB1A8E20B49E9</vt:lpwstr>
  </property>
  <property fmtid="{D5CDD505-2E9C-101B-9397-08002B2CF9AE}" pid="3" name="MediaServiceImageTags">
    <vt:lpwstr/>
  </property>
</Properties>
</file>